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 tabRatio="950" firstSheet="1" activeTab="12"/>
  </bookViews>
  <sheets>
    <sheet name="Декабрь" sheetId="27" r:id="rId1"/>
    <sheet name="Ноябрь" sheetId="26" r:id="rId2"/>
    <sheet name="Октябрь" sheetId="25" r:id="rId3"/>
    <sheet name="Сентябрь" sheetId="24" r:id="rId4"/>
    <sheet name="Август" sheetId="23" r:id="rId5"/>
    <sheet name="Июль" sheetId="22" r:id="rId6"/>
    <sheet name="Июнь" sheetId="21" r:id="rId7"/>
    <sheet name="май" sheetId="20" r:id="rId8"/>
    <sheet name="Апрель" sheetId="19" r:id="rId9"/>
    <sheet name="Март" sheetId="18" r:id="rId10"/>
    <sheet name="Февлаль" sheetId="17" r:id="rId11"/>
    <sheet name="Январь" sheetId="16" r:id="rId12"/>
    <sheet name="форма 8.3" sheetId="28" r:id="rId13"/>
    <sheet name="Лист1" sheetId="14" r:id="rId14"/>
  </sheets>
  <definedNames>
    <definedName name="_ftn1" localSheetId="4">Август!#REF!</definedName>
    <definedName name="_ftn1" localSheetId="8">Апрель!$A$17</definedName>
    <definedName name="_ftn1" localSheetId="0">Декабрь!$A$18</definedName>
    <definedName name="_ftn1" localSheetId="5">Июль!#REF!</definedName>
    <definedName name="_ftn1" localSheetId="6">Июнь!#REF!</definedName>
    <definedName name="_ftn1" localSheetId="7">май!#REF!</definedName>
    <definedName name="_ftn1" localSheetId="9">Март!$A$11</definedName>
    <definedName name="_ftn1" localSheetId="1">Ноябрь!$A$17</definedName>
    <definedName name="_ftn1" localSheetId="2">Октябрь!#REF!</definedName>
    <definedName name="_ftn1" localSheetId="3">Сентябрь!#REF!</definedName>
    <definedName name="_ftn1" localSheetId="10">Февлаль!$A$11</definedName>
    <definedName name="_ftn1" localSheetId="11">Январь!$A$12</definedName>
    <definedName name="_ftnref1" localSheetId="4">Август!$A$2</definedName>
    <definedName name="_ftnref1" localSheetId="8">Апрель!$A$2</definedName>
    <definedName name="_ftnref1" localSheetId="0">Декабрь!$A$2</definedName>
    <definedName name="_ftnref1" localSheetId="5">Июль!$A$2</definedName>
    <definedName name="_ftnref1" localSheetId="6">Июнь!$A$2</definedName>
    <definedName name="_ftnref1" localSheetId="7">май!$A$2</definedName>
    <definedName name="_ftnref1" localSheetId="9">Март!$A$2</definedName>
    <definedName name="_ftnref1" localSheetId="1">Ноябрь!$A$2</definedName>
    <definedName name="_ftnref1" localSheetId="2">Октябрь!$A$2</definedName>
    <definedName name="_ftnref1" localSheetId="3">Сентябрь!$A$2</definedName>
    <definedName name="_ftnref1" localSheetId="10">Февлаль!$A$2</definedName>
    <definedName name="_ftnref1" localSheetId="11">Январь!$A$2</definedName>
    <definedName name="_Toc472327096" localSheetId="4">Август!$A$2</definedName>
    <definedName name="_Toc472327096" localSheetId="8">Апрель!$A$2</definedName>
    <definedName name="_Toc472327096" localSheetId="0">Декабрь!$A$2</definedName>
    <definedName name="_Toc472327096" localSheetId="5">Июль!$A$2</definedName>
    <definedName name="_Toc472327096" localSheetId="6">Июнь!$A$2</definedName>
    <definedName name="_Toc472327096" localSheetId="7">май!$A$2</definedName>
    <definedName name="_Toc472327096" localSheetId="9">Март!$A$2</definedName>
    <definedName name="_Toc472327096" localSheetId="1">Ноябрь!$A$2</definedName>
    <definedName name="_Toc472327096" localSheetId="2">Октябрь!$A$2</definedName>
    <definedName name="_Toc472327096" localSheetId="3">Сентябрь!$A$2</definedName>
    <definedName name="_Toc472327096" localSheetId="10">Февлаль!$A$2</definedName>
    <definedName name="_Toc472327096" localSheetId="11">Январь!$A$2</definedName>
  </definedNames>
  <calcPr calcId="144525"/>
</workbook>
</file>

<file path=xl/calcChain.xml><?xml version="1.0" encoding="utf-8"?>
<calcChain xmlns="http://schemas.openxmlformats.org/spreadsheetml/2006/main">
  <c r="A13" i="14" l="1"/>
  <c r="K15" i="26"/>
  <c r="O14" i="26"/>
  <c r="I14" i="26"/>
  <c r="K16" i="25"/>
  <c r="O15" i="25"/>
  <c r="I15" i="25"/>
  <c r="K15" i="24"/>
  <c r="O14" i="24"/>
  <c r="I14" i="24"/>
  <c r="J12" i="23"/>
  <c r="L14" i="22"/>
  <c r="O13" i="22"/>
  <c r="I13" i="22"/>
  <c r="L17" i="20"/>
  <c r="O16" i="20"/>
  <c r="I16" i="20"/>
  <c r="K19" i="19"/>
  <c r="O18" i="19"/>
  <c r="I18" i="19"/>
  <c r="K13" i="18"/>
  <c r="O12" i="18"/>
  <c r="I12" i="18"/>
  <c r="K14" i="17"/>
  <c r="O13" i="17"/>
  <c r="I13" i="17"/>
  <c r="L14" i="16"/>
  <c r="O13" i="16"/>
  <c r="I13" i="16"/>
  <c r="A1" i="14"/>
  <c r="K13" i="27"/>
  <c r="I12" i="27"/>
  <c r="O12" i="27"/>
  <c r="R13" i="26"/>
  <c r="I13" i="26"/>
  <c r="X11" i="24" l="1"/>
  <c r="I12" i="20" l="1"/>
  <c r="I11" i="20"/>
  <c r="I12" i="16" l="1"/>
  <c r="I11" i="16"/>
</calcChain>
</file>

<file path=xl/sharedStrings.xml><?xml version="1.0" encoding="utf-8"?>
<sst xmlns="http://schemas.openxmlformats.org/spreadsheetml/2006/main" count="843" uniqueCount="260">
  <si>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</si>
  <si>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январь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</si>
  <si>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</si>
  <si>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</si>
  <si>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</si>
  <si>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</si>
  <si>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</si>
  <si>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Отсутствует)</t>
  </si>
  <si>
    <t>Признак АВР (1 - Успешно/0 - Не успешно/2 - Отсутствует)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</si>
  <si>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</si>
  <si>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</si>
  <si>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</si>
  <si>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</si>
  <si>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</si>
  <si>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</si>
  <si>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</si>
  <si>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</si>
  <si>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</si>
  <si>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</si>
  <si>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</si>
  <si>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</si>
  <si>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</si>
  <si>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</si>
  <si>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</si>
  <si>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</si>
  <si>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</si>
  <si>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</si>
  <si>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</si>
  <si>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</si>
  <si>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</si>
  <si>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</si>
  <si>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</si>
  <si>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</si>
  <si>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</si>
  <si>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</si>
  <si>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</si>
  <si>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</si>
  <si>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</si>
  <si>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</si>
  <si>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ОДС</t>
  </si>
  <si>
    <t>В</t>
  </si>
  <si>
    <t>ТП</t>
  </si>
  <si>
    <t>4.12</t>
  </si>
  <si>
    <t>ТП-109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</si>
  <si>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</si>
  <si>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</si>
  <si>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3.4.11</t>
  </si>
  <si>
    <t>Наименование составляющей показателя</t>
  </si>
  <si>
    <t>Метод определения</t>
  </si>
  <si>
    <t>1.1</t>
  </si>
  <si>
    <t>РП</t>
  </si>
  <si>
    <t>РП-3 яч.19</t>
  </si>
  <si>
    <t>13,30 2018.01.06</t>
  </si>
  <si>
    <t>15,15 2018.01.06</t>
  </si>
  <si>
    <t>ТП-76, ТП-22, ТП-48, ТП-183</t>
  </si>
  <si>
    <t>Гостиница 1 корпус, Гостиница 2 корпус</t>
  </si>
  <si>
    <t>№6 2018-01-06</t>
  </si>
  <si>
    <t>ТП-77 яч.5</t>
  </si>
  <si>
    <t>05,30 2018.01.02</t>
  </si>
  <si>
    <t>07,00 2018.01.02</t>
  </si>
  <si>
    <t>Котельная ул.Маяковского</t>
  </si>
  <si>
    <t>№2 2018-01-02</t>
  </si>
  <si>
    <t>февраль</t>
  </si>
  <si>
    <t>ВЛ</t>
  </si>
  <si>
    <t>ВЛ-6кВ ТП-28 - ТП-153</t>
  </si>
  <si>
    <t>13,50 2018.02.26</t>
  </si>
  <si>
    <t>15,30 2018.02.26</t>
  </si>
  <si>
    <t>ТП-21, ТП-28, ТП-81, ТП-153</t>
  </si>
  <si>
    <t>Детский сад №27</t>
  </si>
  <si>
    <t>№9 2018-02-26</t>
  </si>
  <si>
    <t>3.4.10</t>
  </si>
  <si>
    <t>КЛ</t>
  </si>
  <si>
    <t>КЛ-6кВ ТП-191 - РП-9</t>
  </si>
  <si>
    <t>13,55 2018.02.26</t>
  </si>
  <si>
    <t>14,30 2018.02.26</t>
  </si>
  <si>
    <t>РП-9, РТП-8, ТП-95, ТП-182, ТП-65</t>
  </si>
  <si>
    <t>МКЖД по ул.Королева 4 к.1, МКЖД по ул.Королева 4 к.2, МКЖД по ул.Королева 4 к.3, МКЖД по ул. Королева,д8, МКЖД по ул.Королева д.18,  МКЖД по ул.Королева д.20, МКЖД по ул.Королева д.22  МКЖД по ул. Королева,д12, МКЖД по ул. Королева,д14, МКЖД по ул. Королева,д16, Детский сад №7, МКЖД по ул.Жулева д.2,  МКЖД по ул.Жулева д.4, Спорткомплекс Олимп</t>
  </si>
  <si>
    <t>№10 2018-02-26</t>
  </si>
  <si>
    <t>3.4.8</t>
  </si>
  <si>
    <t>март</t>
  </si>
  <si>
    <t>ТП-125</t>
  </si>
  <si>
    <t>14,25 2018.03.01</t>
  </si>
  <si>
    <t>16,10 2018.03.01</t>
  </si>
  <si>
    <t>ТП-200, ТП-124</t>
  </si>
  <si>
    <t>№11 2018-03-01</t>
  </si>
  <si>
    <t>3.4.7</t>
  </si>
  <si>
    <t>4.14</t>
  </si>
  <si>
    <t>апрель</t>
  </si>
  <si>
    <t>ТП-43</t>
  </si>
  <si>
    <t>08,05 2018.04.02</t>
  </si>
  <si>
    <t>09,31 2018.04.02</t>
  </si>
  <si>
    <t>ТП-170, ТП-121, ТП-12, ТП-161, ТП-171, ТП-155, ТП-189</t>
  </si>
  <si>
    <t>№316 2018-04-02</t>
  </si>
  <si>
    <t>РП1</t>
  </si>
  <si>
    <t>12,10 2018.04.05</t>
  </si>
  <si>
    <t>13,15 2018.04.05</t>
  </si>
  <si>
    <t>ТП-62, ТП-53</t>
  </si>
  <si>
    <t>№318 2018-04-05</t>
  </si>
  <si>
    <t>ТП-27 МТЗ ВВ яч№6</t>
  </si>
  <si>
    <t>10,30 2018.04.13</t>
  </si>
  <si>
    <t>11,00 2018.04.13</t>
  </si>
  <si>
    <t>ТП-20, ТП-21, ТП-28, ТП-81</t>
  </si>
  <si>
    <t>детский сад №27</t>
  </si>
  <si>
    <t>№416 2018-04-13</t>
  </si>
  <si>
    <t>ВКЛ-6кВ КТП-28 - КТП-153</t>
  </si>
  <si>
    <t>11,50 2018.04.13</t>
  </si>
  <si>
    <t>12,10 2018.04.13</t>
  </si>
  <si>
    <t>ТП-18, ТП-138, ТП-40, ТП-154, ТП-167, ТП-114</t>
  </si>
  <si>
    <t>№417 2018-04-13</t>
  </si>
  <si>
    <t>КЛ-6кВ фид.№636</t>
  </si>
  <si>
    <t>16,20 2018.04.17</t>
  </si>
  <si>
    <t>17,30 2018.04.17</t>
  </si>
  <si>
    <t>РП-9, РП-8, ТП-65, ТП-95</t>
  </si>
  <si>
    <t xml:space="preserve">МКЖД по ул.Королева 4 к.1, МКЖД по ул.Королева 4 к.2, МКЖД по ул.Королева 4 к.3, МКЖД по ул. Королева,д8, МКЖД по ул.Королева д.18,  МКЖД по ул.Королева д.20, МКЖД по ул.Королева д.22  МКЖД по ул. Королева,д12, МКЖД по ул. Королева,д14, МКЖД по ул. Королева,д16, </t>
  </si>
  <si>
    <t>№423 2018-04-17</t>
  </si>
  <si>
    <t>РТП - 8</t>
  </si>
  <si>
    <t>17,45 2018.04.17</t>
  </si>
  <si>
    <t>ТП-191, ТП-182</t>
  </si>
  <si>
    <t>МКЖД по ул. Жулева д.3, МКЖД по ул. Жулева д.5, Детский сад №7, МКЖД по ул.Жулева д.2,  МКЖД по ул.Жулева д.4, Спорткомплекс Олимп</t>
  </si>
  <si>
    <t>№424 2018-04-17</t>
  </si>
  <si>
    <t>ТП-101</t>
  </si>
  <si>
    <t>16,15 2018.04.21</t>
  </si>
  <si>
    <t>16,55 2018.04.21</t>
  </si>
  <si>
    <t>ТП-23, ТП-135, ТП-136, ТП-98, ТП-177</t>
  </si>
  <si>
    <t>№432 2018-04-21</t>
  </si>
  <si>
    <t>май</t>
  </si>
  <si>
    <t>КЛ-6кВ РП-3 - ТП-27</t>
  </si>
  <si>
    <t>02,00 2018.05.16</t>
  </si>
  <si>
    <t>03,15 2018.05.16</t>
  </si>
  <si>
    <t>ТП-27, ТП-20, ТП-21, ТП-28, ТП-81</t>
  </si>
  <si>
    <t>№418 2018-05-16</t>
  </si>
  <si>
    <t>РП-7</t>
  </si>
  <si>
    <t>03,30 2018.05.16</t>
  </si>
  <si>
    <t>04,40 2018.05.16</t>
  </si>
  <si>
    <t>ТП-141, ТП-126, ТП-36, ТП-100, ТП-129, ТП-189, ТП-124, ТП-200, ТП-166</t>
  </si>
  <si>
    <t>Канализационная станция</t>
  </si>
  <si>
    <t>№419 2018-05-16</t>
  </si>
  <si>
    <t>КЛ-6кВ ТП-42 - ТП-80</t>
  </si>
  <si>
    <t>12,40 2018.05.22</t>
  </si>
  <si>
    <t>14,10 2018.05.22</t>
  </si>
  <si>
    <t>ТП-42, ТП-194, ТП-80, ТП-82, ТП-47, ТП-109</t>
  </si>
  <si>
    <t>Котельная ул.Маяковского, Котельная ЦРММ, Канализационная насосная станция</t>
  </si>
  <si>
    <t>№428 2018-05-22</t>
  </si>
  <si>
    <t>КЛ-6кВ ТП-36 - ТП-106</t>
  </si>
  <si>
    <t>12,00 2018.05.30</t>
  </si>
  <si>
    <t>13,20 2018.05.30</t>
  </si>
  <si>
    <t>ТП-141, ТП-126, ТП-120</t>
  </si>
  <si>
    <t>№431 2018-05-30</t>
  </si>
  <si>
    <t>3.4.9</t>
  </si>
  <si>
    <t>ВЛ-6кВ ТП-135 - ТП-177</t>
  </si>
  <si>
    <t>12,25 2018.05.30</t>
  </si>
  <si>
    <t>13,40 2018.05.30</t>
  </si>
  <si>
    <t>ТП-101, ТП-23, ТП-12</t>
  </si>
  <si>
    <t>№432 2018-05-30</t>
  </si>
  <si>
    <t>июнь</t>
  </si>
  <si>
    <t>отключений нет</t>
  </si>
  <si>
    <t>июль</t>
  </si>
  <si>
    <t>ВЛ-6кВ ТП-14 - ТП-18</t>
  </si>
  <si>
    <t>00,25 2018.07.05</t>
  </si>
  <si>
    <t>02,55 2018.07.05</t>
  </si>
  <si>
    <t>ТП-11, ТП-14, ТП-23, ТП-18, ТП-101</t>
  </si>
  <si>
    <t>№513 2018-07-05</t>
  </si>
  <si>
    <t>КЛ-6кВ РП-3 - РП-5</t>
  </si>
  <si>
    <t>07,05 2018.07.23</t>
  </si>
  <si>
    <t>07,30 2018.07.23</t>
  </si>
  <si>
    <t>ТП-79, ТП-44, ТП-10</t>
  </si>
  <si>
    <t>УФМС (паспортный стол), МКЖД ул. Восстания д. 1,  Котельная больничного городка, Морг, Детская больница</t>
  </si>
  <si>
    <t>№524 2018-07-23</t>
  </si>
  <si>
    <t>август</t>
  </si>
  <si>
    <t>ВЛ-6кВ ТП-15 - ТП-125</t>
  </si>
  <si>
    <t>6 (6.3)</t>
  </si>
  <si>
    <t>08,30 2018.08.02</t>
  </si>
  <si>
    <t>12,15 2018.08.02</t>
  </si>
  <si>
    <t>А</t>
  </si>
  <si>
    <t>ТП-124, ТП-166, ТП-200</t>
  </si>
  <si>
    <t>№405 2018-08-02</t>
  </si>
  <si>
    <t>4.4</t>
  </si>
  <si>
    <t>сентябрь</t>
  </si>
  <si>
    <t>ВЛ-6кВ ТП-21 - КТП-40 - ТП-114</t>
  </si>
  <si>
    <t>09,00 2018.09.04</t>
  </si>
  <si>
    <t>16,00 2018.09.04</t>
  </si>
  <si>
    <t>ТП-154, ТП-167</t>
  </si>
  <si>
    <t>№511 018-09-04</t>
  </si>
  <si>
    <t>3.4.12</t>
  </si>
  <si>
    <t>09,00 2018.09.05</t>
  </si>
  <si>
    <t>14,00 2018.09.05</t>
  </si>
  <si>
    <t>№512 018-09-05</t>
  </si>
  <si>
    <t>ТП-126</t>
  </si>
  <si>
    <t>14,30 2018.09.17</t>
  </si>
  <si>
    <t>16,00 2018.09.17</t>
  </si>
  <si>
    <t>№519 2018-09-17</t>
  </si>
  <si>
    <t>октябрь</t>
  </si>
  <si>
    <t>КЛ-6кВ фид. 646</t>
  </si>
  <si>
    <t>02,15 2018.10.10</t>
  </si>
  <si>
    <t>02,20 2018.10.10</t>
  </si>
  <si>
    <t>ТП-86, ТП-201</t>
  </si>
  <si>
    <t>МКЖД Свердлова д.3, Свердлова д.1, Данилова, д.20, Данилова 21</t>
  </si>
  <si>
    <t>№601 2018-10-10</t>
  </si>
  <si>
    <t>КЛ-6кВ фид. 624</t>
  </si>
  <si>
    <t>02,30 2018.10.10</t>
  </si>
  <si>
    <t>02,45 2018.10.10</t>
  </si>
  <si>
    <t>ТП-194, ТП-42, ТП-88, ТП-80, ТП-82, ТП-47, ТП-109</t>
  </si>
  <si>
    <t>Котельная ЦРММ, Канализационная насосная станция, Котельная ул.Маяковского</t>
  </si>
  <si>
    <t>№602 2018-10-10</t>
  </si>
  <si>
    <t>4.16</t>
  </si>
  <si>
    <t>КЛ-6кВ ТП-57 - ТП-63</t>
  </si>
  <si>
    <t>09,40 2018.10.22</t>
  </si>
  <si>
    <t>11,20 2018.10.22</t>
  </si>
  <si>
    <t>ТП-57, ТП-63</t>
  </si>
  <si>
    <t>№612 2018-10-22</t>
  </si>
  <si>
    <t>КЛ-6кВ ЦРП - ТП-32</t>
  </si>
  <si>
    <t>15,50 2018.10.24</t>
  </si>
  <si>
    <t>16,50 2018.10.24</t>
  </si>
  <si>
    <t>РП-2, ТП-134, ТП-133, ТП-185, ТП-67, ТП-32</t>
  </si>
  <si>
    <t>Котельная, МКЖД Красный пер., д.16, МКЖД ул.Базунова, д.17, Красный пер., д.18, Красный пер., д.18/1</t>
  </si>
  <si>
    <t>№615 2018-10-24</t>
  </si>
  <si>
    <t>ноябрь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</si>
  <si>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</si>
  <si>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</si>
  <si>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Учет в показателях надежности, в т.ч. индикативных показателях надежности (0 - нет, 1 - да)</t>
  </si>
  <si>
    <t>Вид объекта: КЛ, ВЛ, КВЛ, ПС, ТП, РП</t>
  </si>
  <si>
    <t>Вид прекращения передачи электроэнергии (П, А, В)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</si>
  <si>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</si>
  <si>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НН (0,22-1 кВ)</t>
  </si>
  <si>
    <t>КЛ-6кВ ЦРП - ТП-201</t>
  </si>
  <si>
    <t>15,10 2018.11.14</t>
  </si>
  <si>
    <t>15,38 2018.11.14</t>
  </si>
  <si>
    <t>ТП-201, ТП-86</t>
  </si>
  <si>
    <t>Красный переулок 15,ул.Данилова 19,ул.Данилова 20,ул.Данилова 21,ул.Институтская 2,ул.Свердлова 1,ул.Свердлова 3</t>
  </si>
  <si>
    <t>№615 2018-11-14</t>
  </si>
  <si>
    <t>ТП 202 ТР-Р 1</t>
  </si>
  <si>
    <t>06,30 2018.11.22</t>
  </si>
  <si>
    <t>08,15 2018.11.22</t>
  </si>
  <si>
    <t>№620 2018-11-22</t>
  </si>
  <si>
    <t>4.10</t>
  </si>
  <si>
    <t>ТП 141,125,187,131,124,200,211,159,105,166,126,106,36,103,100,15</t>
  </si>
  <si>
    <t>01,15 2018.11.30</t>
  </si>
  <si>
    <t>05,50 2018.11.30</t>
  </si>
  <si>
    <t>ВЛ-6кВ ТП 125-ТП15</t>
  </si>
  <si>
    <t>Канализационная станция,Школа интернат</t>
  </si>
  <si>
    <t>№625 2018-11-30</t>
  </si>
  <si>
    <t>декабрь</t>
  </si>
  <si>
    <t>20,11 2018.12.08</t>
  </si>
  <si>
    <t>22,11 2018.12.08</t>
  </si>
  <si>
    <t>КЛ-6кВ ТП 126-ТП36</t>
  </si>
  <si>
    <t>№632 2018-12-08</t>
  </si>
  <si>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</si>
  <si>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№  п/п</t>
  </si>
  <si>
    <t>Максимальное за расчетный период регулирования число точек поставки сетевой организации, шт., в том числе в разбивке по уровням напряжения:</t>
  </si>
  <si>
    <t>ВН (110 кВ и выше), шт.</t>
  </si>
  <si>
    <t>1.2</t>
  </si>
  <si>
    <t>СН-1 (35 кВ), шт.</t>
  </si>
  <si>
    <t>1.3</t>
  </si>
  <si>
    <t>СН-2 (6-20 кВ), шт.</t>
  </si>
  <si>
    <t>1.4</t>
  </si>
  <si>
    <t>НН (до 1 кВ), шт.</t>
  </si>
  <si>
    <t>Средняя продолжительность прекращения передачи электрической энергии на точку поставки ( ), час.</t>
  </si>
  <si>
    <t>Средняя частота прекращений передачи электрической энергии на точку поставки ( ), шт.</t>
  </si>
  <si>
    <t>Средняя продолжительность прекращения передачи электрической энергии при проведении ремонтных работ ( ), час.</t>
  </si>
  <si>
    <t>Средняя частота прекращений передачи электрической энергии при проведении ремонтных работ ( ),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</si>
</sst>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FF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3"/>
      <color rgb="FF51575D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3"/>
      <color rgb="FF333333"/>
      <name val="Arial"/>
      <family val="2"/>
      <charset val="204"/>
    </font>
    <font>
      <b/>
      <sz val="11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5">
    <xf numFmtId="0" fontId="0" fillId="0" borderId="0" xfId="0"/>
    <xf numFmtId="0" fontId="1" fillId="0" borderId="0" xfId="1" applyFill="1"/>
    <xf numFmtId="0" fontId="1" fillId="0" borderId="2" xfId="1" applyFill="1" applyBorder="1"/>
    <xf numFmtId="0" fontId="3" fillId="0" borderId="0" xfId="1" applyFont="1" applyFill="1"/>
    <xf numFmtId="0" fontId="1" fillId="0" borderId="0" xfId="1" applyFill="1" applyAlignment="1">
      <alignment horizontal="left" vertical="top"/>
    </xf>
    <xf numFmtId="0" fontId="1" fillId="0" borderId="0" xfId="1" applyFill="1" applyAlignment="1" applyProtection="1">
      <alignment vertical="top"/>
      <protection locked="0"/>
    </xf>
    <xf numFmtId="0" fontId="5" fillId="0" borderId="0" xfId="1" applyFont="1" applyFill="1" applyAlignment="1">
      <alignment horizontal="center" vertical="top"/>
    </xf>
    <xf numFmtId="0" fontId="1" fillId="0" borderId="0" xfId="1" applyFill="1" applyAlignment="1" applyProtection="1">
      <alignment horizontal="center" vertical="top"/>
      <protection locked="0"/>
    </xf>
    <xf numFmtId="0" fontId="6" fillId="0" borderId="16" xfId="1" applyFont="1" applyFill="1" applyBorder="1" applyAlignment="1">
      <alignment vertical="top" wrapText="1"/>
    </xf>
    <xf numFmtId="0" fontId="1" fillId="0" borderId="17" xfId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0" fontId="7" fillId="0" borderId="17" xfId="1" applyFont="1" applyFill="1" applyBorder="1" applyAlignment="1">
      <alignment horizontal="left" vertical="top" wrapText="1"/>
    </xf>
    <xf numFmtId="0" fontId="1" fillId="0" borderId="15" xfId="1" applyFill="1" applyBorder="1" applyAlignment="1">
      <alignment horizontal="center" vertical="center" textRotation="90" wrapText="1"/>
    </xf>
    <xf numFmtId="0" fontId="1" fillId="0" borderId="15" xfId="1" applyFill="1" applyBorder="1" applyAlignment="1">
      <alignment horizontal="center" vertical="center" textRotation="90" wrapText="1"/>
    </xf>
    <xf numFmtId="0" fontId="9" fillId="0" borderId="17" xfId="1" applyFont="1" applyFill="1" applyBorder="1" applyAlignment="1">
      <alignment horizontal="left" vertical="top" wrapText="1"/>
    </xf>
    <xf numFmtId="49" fontId="9" fillId="0" borderId="17" xfId="1" applyNumberFormat="1" applyFont="1" applyFill="1" applyBorder="1" applyAlignment="1">
      <alignment horizontal="left" vertical="top" wrapText="1"/>
    </xf>
    <xf numFmtId="0" fontId="9" fillId="0" borderId="17" xfId="1" applyFont="1" applyFill="1" applyBorder="1" applyAlignment="1">
      <alignment horizontal="left" vertical="top"/>
    </xf>
    <xf numFmtId="0" fontId="7" fillId="0" borderId="2" xfId="1" applyFont="1" applyFill="1" applyBorder="1"/>
    <xf numFmtId="0" fontId="11" fillId="0" borderId="0" xfId="1" applyFont="1" applyFill="1"/>
    <xf numFmtId="0" fontId="13" fillId="0" borderId="0" xfId="1" applyFont="1" applyFill="1" applyAlignment="1">
      <alignment horizontal="center" vertical="top"/>
    </xf>
    <xf numFmtId="0" fontId="14" fillId="0" borderId="16" xfId="1" applyFont="1" applyFill="1" applyBorder="1" applyAlignment="1">
      <alignment vertical="top" wrapText="1"/>
    </xf>
    <xf numFmtId="0" fontId="11" fillId="0" borderId="0" xfId="1" applyFont="1" applyFill="1" applyAlignment="1">
      <alignment horizontal="left" vertical="top" wrapText="1"/>
    </xf>
    <xf numFmtId="49" fontId="7" fillId="0" borderId="17" xfId="1" applyNumberFormat="1" applyFont="1" applyFill="1" applyBorder="1" applyAlignment="1">
      <alignment horizontal="left" vertical="top" wrapText="1"/>
    </xf>
    <xf numFmtId="0" fontId="1" fillId="0" borderId="1" xfId="1" applyBorder="1"/>
    <xf numFmtId="0" fontId="14" fillId="0" borderId="8" xfId="1" applyFont="1" applyFill="1" applyBorder="1" applyAlignment="1">
      <alignment vertical="top" wrapText="1"/>
    </xf>
    <xf numFmtId="0" fontId="11" fillId="0" borderId="1" xfId="1" applyFont="1" applyFill="1" applyBorder="1" applyAlignment="1">
      <alignment horizontal="left" vertical="top"/>
    </xf>
    <xf numFmtId="0" fontId="11" fillId="0" borderId="1" xfId="1" applyFont="1" applyFill="1" applyBorder="1" applyAlignment="1">
      <alignment horizontal="left" vertical="top" wrapText="1"/>
    </xf>
    <xf numFmtId="0" fontId="1" fillId="0" borderId="18" xfId="1" applyFill="1" applyBorder="1" applyAlignment="1">
      <alignment horizontal="left" vertical="top" wrapText="1"/>
    </xf>
    <xf numFmtId="0" fontId="7" fillId="0" borderId="18" xfId="1" applyFont="1" applyFill="1" applyBorder="1" applyAlignment="1">
      <alignment horizontal="left" vertical="top" wrapText="1"/>
    </xf>
    <xf numFmtId="49" fontId="7" fillId="0" borderId="18" xfId="1" applyNumberFormat="1" applyFont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top" wrapText="1"/>
    </xf>
    <xf numFmtId="49" fontId="7" fillId="0" borderId="1" xfId="1" applyNumberFormat="1" applyFont="1" applyFill="1" applyBorder="1" applyAlignment="1">
      <alignment horizontal="left" vertical="top" wrapText="1"/>
    </xf>
    <xf numFmtId="0" fontId="15" fillId="0" borderId="0" xfId="1" applyFont="1" applyFill="1"/>
    <xf numFmtId="0" fontId="1" fillId="0" borderId="19" xfId="1" applyFill="1" applyBorder="1" applyAlignment="1">
      <alignment horizontal="left" vertical="top" wrapText="1"/>
    </xf>
    <xf numFmtId="0" fontId="15" fillId="0" borderId="1" xfId="1" applyFont="1" applyFill="1" applyBorder="1"/>
    <xf numFmtId="0" fontId="1" fillId="0" borderId="20" xfId="1" applyFill="1" applyBorder="1" applyAlignment="1">
      <alignment horizontal="left" vertical="top" wrapText="1"/>
    </xf>
    <xf numFmtId="0" fontId="16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left" vertical="top"/>
    </xf>
    <xf numFmtId="0" fontId="1" fillId="0" borderId="0" xfId="1" applyFill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0" fontId="1" fillId="0" borderId="4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textRotation="90" wrapText="1"/>
    </xf>
    <xf numFmtId="0" fontId="1" fillId="0" borderId="0" xfId="1" applyFill="1" applyAlignment="1">
      <alignment horizontal="center" vertical="center" textRotation="90" wrapText="1"/>
    </xf>
    <xf numFmtId="0" fontId="1" fillId="0" borderId="8" xfId="1" applyFill="1" applyBorder="1" applyAlignment="1">
      <alignment horizontal="center" vertical="center" textRotation="90" wrapText="1"/>
    </xf>
    <xf numFmtId="0" fontId="1" fillId="0" borderId="11" xfId="1" applyFill="1" applyBorder="1" applyAlignment="1">
      <alignment horizontal="center" vertical="center" textRotation="90" wrapText="1"/>
    </xf>
    <xf numFmtId="0" fontId="1" fillId="0" borderId="10" xfId="1" applyFill="1" applyBorder="1" applyAlignment="1">
      <alignment horizontal="center" vertical="center" textRotation="90" wrapText="1"/>
    </xf>
    <xf numFmtId="0" fontId="1" fillId="0" borderId="15" xfId="1" applyFill="1" applyBorder="1" applyAlignment="1">
      <alignment horizontal="center" vertical="center" textRotation="90" wrapText="1"/>
    </xf>
    <xf numFmtId="0" fontId="1" fillId="0" borderId="9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top"/>
    </xf>
    <xf numFmtId="0" fontId="12" fillId="0" borderId="3" xfId="1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2352675</xdr:colOff>
      <xdr:row>8</xdr:row>
      <xdr:rowOff>514350</xdr:rowOff>
    </xdr:from>
    <xdr:to>
      <xdr:col>1</xdr:col>
      <xdr:colOff>2657475</xdr:colOff>
      <xdr:row>8</xdr:row>
      <xdr:rowOff>685800</xdr:rowOff>
    </xdr:to>
    <xdr:pic>
      <xdr:nvPicPr>
        <xdr:cNvPr id="2" name="Рисунок 1" descr="https://www.garant.ru/files/8/8/1085688/pict338-71478114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3114675"/>
          <a:ext cx="3048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2371725</xdr:colOff>
      <xdr:row>9</xdr:row>
      <xdr:rowOff>495300</xdr:rowOff>
    </xdr:from>
    <xdr:to>
      <xdr:col>1</xdr:col>
      <xdr:colOff>2657475</xdr:colOff>
      <xdr:row>9</xdr:row>
      <xdr:rowOff>666750</xdr:rowOff>
    </xdr:to>
    <xdr:pic>
      <xdr:nvPicPr>
        <xdr:cNvPr id="3" name="Рисунок 2" descr="https://www.garant.ru/files/8/8/1085688/pict340-71478114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4000500"/>
          <a:ext cx="2857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2324100</xdr:colOff>
      <xdr:row>10</xdr:row>
      <xdr:rowOff>628650</xdr:rowOff>
    </xdr:from>
    <xdr:to>
      <xdr:col>1</xdr:col>
      <xdr:colOff>2628900</xdr:colOff>
      <xdr:row>10</xdr:row>
      <xdr:rowOff>800100</xdr:rowOff>
    </xdr:to>
    <xdr:pic>
      <xdr:nvPicPr>
        <xdr:cNvPr id="4" name="Рисунок 3" descr="https://www.garant.ru/files/8/8/1085688/pict342-71478114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4838700"/>
          <a:ext cx="3048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2295525</xdr:colOff>
      <xdr:row>11</xdr:row>
      <xdr:rowOff>476250</xdr:rowOff>
    </xdr:from>
    <xdr:to>
      <xdr:col>1</xdr:col>
      <xdr:colOff>2581275</xdr:colOff>
      <xdr:row>11</xdr:row>
      <xdr:rowOff>647700</xdr:rowOff>
    </xdr:to>
    <xdr:pic>
      <xdr:nvPicPr>
        <xdr:cNvPr id="5" name="Рисунок 4" descr="https://www.garant.ru/files/8/8/1085688/pict344-71478114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5867400"/>
          <a:ext cx="2857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opLeftCell="H8" workbookViewId="0">
      <selection activeCell="K13" sqref="K13"/>
    </sheetView>
  </sheetViews>
  <sheetFormatPr defaultColWidth="9.140625" defaultRowHeight="16.5" x14ac:dyDescent="0.3"/>
  <cols>
    <col min="1" max="1" width="9.140625" style="3"/>
    <col min="2" max="2" width="18.28515625" style="3" customWidth="1"/>
    <col min="3" max="5" width="9.140625" style="3"/>
    <col min="6" max="6" width="18.28515625" style="3" customWidth="1"/>
    <col min="7" max="7" width="16.140625" style="3" customWidth="1"/>
    <col min="8" max="9" width="9.140625" style="3"/>
    <col min="10" max="16384" width="9.140625" style="1"/>
  </cols>
  <sheetData>
    <row r="1" spans="1:29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241</v>
      </c>
      <c r="R2" s="3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40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3" customFormat="1" ht="27.75" customHeight="1" thickBot="1" x14ac:dyDescent="0.35">
      <c r="A5" s="6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217</v>
      </c>
      <c r="K6" s="47" t="s">
        <v>218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219</v>
      </c>
    </row>
    <row r="7" spans="1:29" ht="171.75" customHeight="1" thickBot="1" x14ac:dyDescent="0.3">
      <c r="A7" s="47" t="s">
        <v>13</v>
      </c>
      <c r="B7" s="47" t="s">
        <v>14</v>
      </c>
      <c r="C7" s="47" t="s">
        <v>220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221</v>
      </c>
      <c r="I7" s="47" t="s">
        <v>20</v>
      </c>
      <c r="J7" s="46"/>
      <c r="K7" s="48"/>
      <c r="L7" s="49" t="s">
        <v>222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223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8">
        <v>27</v>
      </c>
      <c r="AB10" s="8">
        <v>28</v>
      </c>
      <c r="AC10" s="8">
        <v>29</v>
      </c>
    </row>
    <row r="11" spans="1:29" ht="16.5" customHeight="1" x14ac:dyDescent="0.25">
      <c r="A11" s="9">
        <v>1</v>
      </c>
      <c r="B11" s="9" t="s">
        <v>39</v>
      </c>
      <c r="C11" s="9" t="s">
        <v>41</v>
      </c>
      <c r="D11" s="9" t="s">
        <v>235</v>
      </c>
      <c r="E11" s="9" t="s">
        <v>170</v>
      </c>
      <c r="F11" s="9" t="s">
        <v>242</v>
      </c>
      <c r="G11" s="9" t="s">
        <v>243</v>
      </c>
      <c r="H11" s="9" t="s">
        <v>40</v>
      </c>
      <c r="I11" s="9">
        <v>2</v>
      </c>
      <c r="J11" s="9">
        <v>2</v>
      </c>
      <c r="K11" s="9">
        <v>2</v>
      </c>
      <c r="L11" s="9" t="s">
        <v>244</v>
      </c>
      <c r="M11" s="9" t="s">
        <v>239</v>
      </c>
      <c r="N11" s="9"/>
      <c r="O11" s="9">
        <v>841</v>
      </c>
      <c r="P11" s="9">
        <v>0</v>
      </c>
      <c r="Q11" s="9">
        <v>2</v>
      </c>
      <c r="R11" s="9">
        <v>839</v>
      </c>
      <c r="S11" s="9">
        <v>0</v>
      </c>
      <c r="T11" s="9">
        <v>0</v>
      </c>
      <c r="U11" s="9">
        <v>45</v>
      </c>
      <c r="V11" s="9">
        <v>796</v>
      </c>
      <c r="W11" s="9">
        <v>0</v>
      </c>
      <c r="X11" s="9">
        <v>1807</v>
      </c>
      <c r="Y11" s="9"/>
      <c r="Z11" s="9" t="s">
        <v>245</v>
      </c>
      <c r="AA11" s="9" t="s">
        <v>183</v>
      </c>
      <c r="AB11" s="9" t="s">
        <v>42</v>
      </c>
      <c r="AC11" s="9">
        <v>1</v>
      </c>
    </row>
    <row r="12" spans="1:29" ht="15" x14ac:dyDescent="0.25">
      <c r="A12" s="4"/>
      <c r="B12" s="4"/>
      <c r="C12" s="4"/>
      <c r="D12" s="4"/>
      <c r="E12" s="4"/>
      <c r="F12" s="4"/>
      <c r="G12" s="4"/>
      <c r="H12" s="4"/>
      <c r="I12" s="4">
        <f>I11</f>
        <v>2</v>
      </c>
      <c r="J12" s="4"/>
      <c r="K12" s="4"/>
      <c r="L12" s="4"/>
      <c r="M12" s="4"/>
      <c r="N12" s="4"/>
      <c r="O12" s="4">
        <f>O11</f>
        <v>841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ht="1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>
        <f>I12*O12</f>
        <v>1682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ht="15" x14ac:dyDescent="0.25">
      <c r="A14" s="4"/>
      <c r="B14" s="4"/>
      <c r="C14" s="4"/>
      <c r="D14" s="4"/>
      <c r="E14" s="4"/>
      <c r="F14" s="37"/>
      <c r="G14" s="3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1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15" x14ac:dyDescent="0.25">
      <c r="A16" s="4"/>
      <c r="B16" s="4"/>
      <c r="C16" s="4"/>
      <c r="D16" s="4"/>
      <c r="E16" s="4"/>
      <c r="F16" s="37"/>
      <c r="G16" s="37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ht="1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"/>
  <sheetViews>
    <sheetView topLeftCell="C10" workbookViewId="0">
      <selection activeCell="K15" sqref="K15"/>
    </sheetView>
  </sheetViews>
  <sheetFormatPr defaultColWidth="9.140625" defaultRowHeight="16.5" x14ac:dyDescent="0.3"/>
  <cols>
    <col min="1" max="1" width="9.140625" style="3"/>
    <col min="2" max="2" width="18.28515625" style="3" customWidth="1"/>
    <col min="3" max="5" width="9.140625" style="3"/>
    <col min="6" max="6" width="18.28515625" style="3" customWidth="1"/>
    <col min="7" max="7" width="16.140625" style="3" customWidth="1"/>
    <col min="8" max="9" width="9.140625" style="3"/>
    <col min="10" max="16384" width="9.140625" style="1"/>
  </cols>
  <sheetData>
    <row r="1" spans="1:29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216</v>
      </c>
      <c r="R2" s="3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40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3" customFormat="1" ht="27.75" customHeight="1" thickBot="1" x14ac:dyDescent="0.35">
      <c r="A5" s="6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217</v>
      </c>
      <c r="K6" s="47" t="s">
        <v>218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219</v>
      </c>
    </row>
    <row r="7" spans="1:29" ht="171.75" customHeight="1" thickBot="1" x14ac:dyDescent="0.3">
      <c r="A7" s="47" t="s">
        <v>13</v>
      </c>
      <c r="B7" s="47" t="s">
        <v>14</v>
      </c>
      <c r="C7" s="47" t="s">
        <v>220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221</v>
      </c>
      <c r="I7" s="47" t="s">
        <v>20</v>
      </c>
      <c r="J7" s="46"/>
      <c r="K7" s="48"/>
      <c r="L7" s="49" t="s">
        <v>222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223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8">
        <v>27</v>
      </c>
      <c r="AB10" s="8">
        <v>28</v>
      </c>
      <c r="AC10" s="8">
        <v>29</v>
      </c>
    </row>
    <row r="11" spans="1:29" ht="64.5" customHeight="1" x14ac:dyDescent="0.25">
      <c r="A11" s="9">
        <v>1</v>
      </c>
      <c r="B11" s="9" t="s">
        <v>39</v>
      </c>
      <c r="C11" s="9" t="s">
        <v>71</v>
      </c>
      <c r="D11" s="9" t="s">
        <v>224</v>
      </c>
      <c r="E11" s="9" t="s">
        <v>170</v>
      </c>
      <c r="F11" s="9" t="s">
        <v>225</v>
      </c>
      <c r="G11" s="9" t="s">
        <v>226</v>
      </c>
      <c r="H11" s="9" t="s">
        <v>40</v>
      </c>
      <c r="I11" s="9">
        <v>0.46666666666666667</v>
      </c>
      <c r="J11" s="9">
        <v>2</v>
      </c>
      <c r="K11" s="9">
        <v>2</v>
      </c>
      <c r="L11" s="9" t="s">
        <v>227</v>
      </c>
      <c r="M11" s="9"/>
      <c r="N11" s="9" t="s">
        <v>228</v>
      </c>
      <c r="O11" s="9">
        <v>7</v>
      </c>
      <c r="P11" s="9">
        <v>0</v>
      </c>
      <c r="Q11" s="9">
        <v>7</v>
      </c>
      <c r="R11" s="9">
        <v>0</v>
      </c>
      <c r="S11" s="9">
        <v>0</v>
      </c>
      <c r="T11" s="9">
        <v>0</v>
      </c>
      <c r="U11" s="9">
        <v>7</v>
      </c>
      <c r="V11" s="9">
        <v>0</v>
      </c>
      <c r="W11" s="9">
        <v>0</v>
      </c>
      <c r="X11" s="9">
        <v>214</v>
      </c>
      <c r="Y11" s="9"/>
      <c r="Z11" s="9" t="s">
        <v>229</v>
      </c>
      <c r="AA11" s="9" t="s">
        <v>183</v>
      </c>
      <c r="AB11" s="9" t="s">
        <v>42</v>
      </c>
      <c r="AC11" s="9">
        <v>1</v>
      </c>
    </row>
    <row r="12" spans="1:29" ht="45" x14ac:dyDescent="0.25">
      <c r="A12" s="9">
        <v>2</v>
      </c>
      <c r="B12" s="9" t="s">
        <v>39</v>
      </c>
      <c r="C12" s="9" t="s">
        <v>41</v>
      </c>
      <c r="D12" s="9" t="s">
        <v>230</v>
      </c>
      <c r="E12" s="9" t="s">
        <v>170</v>
      </c>
      <c r="F12" s="9" t="s">
        <v>231</v>
      </c>
      <c r="G12" s="9" t="s">
        <v>232</v>
      </c>
      <c r="H12" s="9" t="s">
        <v>40</v>
      </c>
      <c r="I12" s="9">
        <v>1.75</v>
      </c>
      <c r="J12" s="9">
        <v>2</v>
      </c>
      <c r="K12" s="9">
        <v>2</v>
      </c>
      <c r="L12" s="9" t="s">
        <v>230</v>
      </c>
      <c r="M12" s="9"/>
      <c r="N12" s="9"/>
      <c r="O12" s="9">
        <v>9</v>
      </c>
      <c r="P12" s="9">
        <v>0</v>
      </c>
      <c r="Q12" s="9">
        <v>0</v>
      </c>
      <c r="R12" s="9">
        <v>9</v>
      </c>
      <c r="S12" s="9">
        <v>0</v>
      </c>
      <c r="T12" s="9">
        <v>0</v>
      </c>
      <c r="U12" s="9">
        <v>9</v>
      </c>
      <c r="V12" s="9">
        <v>0</v>
      </c>
      <c r="W12" s="9">
        <v>0</v>
      </c>
      <c r="X12" s="9">
        <v>400</v>
      </c>
      <c r="Y12" s="9"/>
      <c r="Z12" s="9" t="s">
        <v>233</v>
      </c>
      <c r="AA12" s="9" t="s">
        <v>46</v>
      </c>
      <c r="AB12" s="9" t="s">
        <v>234</v>
      </c>
      <c r="AC12" s="9">
        <v>1</v>
      </c>
    </row>
    <row r="13" spans="1:29" s="21" customFormat="1" ht="135.75" customHeight="1" x14ac:dyDescent="0.25">
      <c r="A13" s="9">
        <v>3</v>
      </c>
      <c r="B13" s="9" t="s">
        <v>39</v>
      </c>
      <c r="C13" s="9" t="s">
        <v>41</v>
      </c>
      <c r="D13" s="34" t="s">
        <v>235</v>
      </c>
      <c r="E13" s="35" t="s">
        <v>170</v>
      </c>
      <c r="F13" s="36" t="s">
        <v>236</v>
      </c>
      <c r="G13" s="9" t="s">
        <v>237</v>
      </c>
      <c r="H13" s="9" t="s">
        <v>40</v>
      </c>
      <c r="I13" s="9">
        <f>275/60</f>
        <v>4.583333333333333</v>
      </c>
      <c r="J13" s="9">
        <v>2</v>
      </c>
      <c r="K13" s="9">
        <v>2</v>
      </c>
      <c r="L13" s="9" t="s">
        <v>238</v>
      </c>
      <c r="M13" s="9" t="s">
        <v>239</v>
      </c>
      <c r="N13" s="9"/>
      <c r="O13" s="9">
        <v>841</v>
      </c>
      <c r="P13" s="9">
        <v>0</v>
      </c>
      <c r="Q13" s="9">
        <v>2</v>
      </c>
      <c r="R13" s="9">
        <f>O13-Q13</f>
        <v>839</v>
      </c>
      <c r="S13" s="9">
        <v>0</v>
      </c>
      <c r="T13" s="9">
        <v>0</v>
      </c>
      <c r="U13" s="9">
        <v>45</v>
      </c>
      <c r="V13" s="9">
        <v>796</v>
      </c>
      <c r="W13" s="9">
        <v>0</v>
      </c>
      <c r="X13" s="9">
        <v>1807</v>
      </c>
      <c r="Y13" s="9"/>
      <c r="Z13" s="9" t="s">
        <v>240</v>
      </c>
      <c r="AA13" s="22" t="s">
        <v>183</v>
      </c>
      <c r="AB13" s="22" t="s">
        <v>42</v>
      </c>
      <c r="AC13" s="9">
        <v>1</v>
      </c>
    </row>
    <row r="14" spans="1:29" ht="15" x14ac:dyDescent="0.25">
      <c r="A14" s="4"/>
      <c r="B14" s="4"/>
      <c r="C14" s="4"/>
      <c r="D14" s="4"/>
      <c r="E14" s="4"/>
      <c r="F14" s="4"/>
      <c r="G14" s="4"/>
      <c r="H14" s="4"/>
      <c r="I14" s="4">
        <f>SUM(I11:I13)</f>
        <v>6.8</v>
      </c>
      <c r="J14" s="4"/>
      <c r="K14" s="4"/>
      <c r="L14" s="4"/>
      <c r="M14" s="4"/>
      <c r="N14" s="4"/>
      <c r="O14" s="4">
        <f>SUM(O11:O13)</f>
        <v>857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15" x14ac:dyDescent="0.25">
      <c r="A15" s="4"/>
      <c r="B15" s="4"/>
      <c r="C15" s="4"/>
      <c r="D15" s="4"/>
      <c r="E15" s="4"/>
      <c r="F15" s="37"/>
      <c r="G15" s="37"/>
      <c r="H15" s="4"/>
      <c r="I15" s="4"/>
      <c r="J15" s="4"/>
      <c r="K15" s="4">
        <f>I14*O14</f>
        <v>5827.5999999999995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1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1"/>
  <sheetViews>
    <sheetView topLeftCell="A13" zoomScale="70" zoomScaleNormal="70" workbookViewId="0">
      <selection activeCell="K16" sqref="K16"/>
    </sheetView>
  </sheetViews>
  <sheetFormatPr defaultRowHeight="16.5" x14ac:dyDescent="0.3"/>
  <cols>
    <col min="1" max="1" width="9.140625" style="18" customWidth="1"/>
    <col min="2" max="2" width="18.28515625" style="18" customWidth="1"/>
    <col min="3" max="5" width="9.140625" style="18" customWidth="1"/>
    <col min="6" max="6" width="18.28515625" style="18" customWidth="1"/>
    <col min="7" max="7" width="16.140625" style="18" customWidth="1"/>
    <col min="8" max="9" width="9.140625" style="18" customWidth="1"/>
    <col min="10" max="10" width="9.140625" style="1"/>
    <col min="11" max="11" width="11" style="1" bestFit="1" customWidth="1"/>
    <col min="12" max="26" width="9.140625" style="1"/>
    <col min="27" max="27" width="10.140625" style="1" bestFit="1" customWidth="1"/>
    <col min="28" max="16384" width="9.140625" style="1"/>
  </cols>
  <sheetData>
    <row r="1" spans="1:29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191</v>
      </c>
      <c r="R2" s="18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58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18" customFormat="1" ht="27.75" customHeight="1" thickBot="1" x14ac:dyDescent="0.35">
      <c r="A5" s="19"/>
      <c r="B5" s="19"/>
      <c r="C5" s="19"/>
      <c r="D5" s="19"/>
      <c r="E5" s="19"/>
      <c r="F5" s="1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7</v>
      </c>
      <c r="K6" s="47" t="s">
        <v>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12</v>
      </c>
    </row>
    <row r="7" spans="1:29" ht="171.75" customHeight="1" thickBot="1" x14ac:dyDescent="0.3">
      <c r="A7" s="47" t="s">
        <v>13</v>
      </c>
      <c r="B7" s="47" t="s">
        <v>14</v>
      </c>
      <c r="C7" s="47" t="s">
        <v>44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19</v>
      </c>
      <c r="I7" s="47" t="s">
        <v>20</v>
      </c>
      <c r="J7" s="46"/>
      <c r="K7" s="48"/>
      <c r="L7" s="49" t="s">
        <v>45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38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20">
        <v>1</v>
      </c>
      <c r="B10" s="20">
        <v>2</v>
      </c>
      <c r="C10" s="20">
        <v>3</v>
      </c>
      <c r="D10" s="20">
        <v>4</v>
      </c>
      <c r="E10" s="24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  <c r="Q10" s="20">
        <v>17</v>
      </c>
      <c r="R10" s="20">
        <v>18</v>
      </c>
      <c r="S10" s="20">
        <v>19</v>
      </c>
      <c r="T10" s="20">
        <v>20</v>
      </c>
      <c r="U10" s="20">
        <v>21</v>
      </c>
      <c r="V10" s="20">
        <v>22</v>
      </c>
      <c r="W10" s="20">
        <v>23</v>
      </c>
      <c r="X10" s="20">
        <v>24</v>
      </c>
      <c r="Y10" s="20">
        <v>25</v>
      </c>
      <c r="Z10" s="20">
        <v>26</v>
      </c>
      <c r="AA10" s="20">
        <v>27</v>
      </c>
      <c r="AB10" s="20">
        <v>28</v>
      </c>
      <c r="AC10" s="20">
        <v>29</v>
      </c>
    </row>
    <row r="11" spans="1:29" s="21" customFormat="1" ht="135" x14ac:dyDescent="0.25">
      <c r="A11" s="9">
        <v>1</v>
      </c>
      <c r="B11" s="9" t="s">
        <v>39</v>
      </c>
      <c r="C11" s="9" t="s">
        <v>71</v>
      </c>
      <c r="D11" s="34" t="s">
        <v>192</v>
      </c>
      <c r="E11" s="35" t="s">
        <v>170</v>
      </c>
      <c r="F11" s="36" t="s">
        <v>193</v>
      </c>
      <c r="G11" s="9" t="s">
        <v>194</v>
      </c>
      <c r="H11" s="9" t="s">
        <v>40</v>
      </c>
      <c r="I11" s="9">
        <v>8.3330000000000001E-2</v>
      </c>
      <c r="J11" s="9">
        <v>2</v>
      </c>
      <c r="K11" s="9">
        <v>2</v>
      </c>
      <c r="L11" s="9" t="s">
        <v>195</v>
      </c>
      <c r="M11" s="9"/>
      <c r="N11" s="9" t="s">
        <v>196</v>
      </c>
      <c r="O11" s="9">
        <v>8</v>
      </c>
      <c r="P11" s="9">
        <v>0</v>
      </c>
      <c r="Q11" s="9">
        <v>6</v>
      </c>
      <c r="R11" s="9">
        <v>2</v>
      </c>
      <c r="S11" s="9">
        <v>0</v>
      </c>
      <c r="T11" s="9">
        <v>0</v>
      </c>
      <c r="U11" s="9">
        <v>8</v>
      </c>
      <c r="V11" s="9">
        <v>0</v>
      </c>
      <c r="W11" s="9">
        <v>0</v>
      </c>
      <c r="X11" s="9">
        <v>314</v>
      </c>
      <c r="Y11" s="9"/>
      <c r="Z11" s="9" t="s">
        <v>197</v>
      </c>
      <c r="AA11" s="22" t="s">
        <v>183</v>
      </c>
      <c r="AB11" s="22" t="s">
        <v>42</v>
      </c>
      <c r="AC11" s="9">
        <v>1</v>
      </c>
    </row>
    <row r="12" spans="1:29" s="21" customFormat="1" ht="180" x14ac:dyDescent="0.25">
      <c r="A12" s="9">
        <v>2</v>
      </c>
      <c r="B12" s="9" t="s">
        <v>39</v>
      </c>
      <c r="C12" s="9" t="s">
        <v>71</v>
      </c>
      <c r="D12" s="34" t="s">
        <v>198</v>
      </c>
      <c r="E12" s="35" t="s">
        <v>170</v>
      </c>
      <c r="F12" s="36" t="s">
        <v>199</v>
      </c>
      <c r="G12" s="9" t="s">
        <v>200</v>
      </c>
      <c r="H12" s="9" t="s">
        <v>40</v>
      </c>
      <c r="I12" s="9">
        <v>0.25</v>
      </c>
      <c r="J12" s="9">
        <v>2</v>
      </c>
      <c r="K12" s="9">
        <v>2</v>
      </c>
      <c r="L12" s="9" t="s">
        <v>201</v>
      </c>
      <c r="M12" s="9"/>
      <c r="N12" s="9" t="s">
        <v>202</v>
      </c>
      <c r="O12" s="9">
        <v>250</v>
      </c>
      <c r="P12" s="9">
        <v>0</v>
      </c>
      <c r="Q12" s="9">
        <v>6</v>
      </c>
      <c r="R12" s="9">
        <v>244</v>
      </c>
      <c r="S12" s="9">
        <v>0</v>
      </c>
      <c r="T12" s="9">
        <v>0</v>
      </c>
      <c r="U12" s="9">
        <v>43</v>
      </c>
      <c r="V12" s="9">
        <v>207</v>
      </c>
      <c r="W12" s="9">
        <v>0</v>
      </c>
      <c r="X12" s="9">
        <v>1031</v>
      </c>
      <c r="Y12" s="9"/>
      <c r="Z12" s="9" t="s">
        <v>203</v>
      </c>
      <c r="AA12" s="22" t="s">
        <v>70</v>
      </c>
      <c r="AB12" s="22" t="s">
        <v>204</v>
      </c>
      <c r="AC12" s="9">
        <v>1</v>
      </c>
    </row>
    <row r="13" spans="1:29" s="21" customFormat="1" ht="45" x14ac:dyDescent="0.25">
      <c r="A13" s="9">
        <v>3</v>
      </c>
      <c r="B13" s="9" t="s">
        <v>39</v>
      </c>
      <c r="C13" s="9" t="s">
        <v>71</v>
      </c>
      <c r="D13" s="34" t="s">
        <v>205</v>
      </c>
      <c r="E13" s="35" t="s">
        <v>170</v>
      </c>
      <c r="F13" s="36" t="s">
        <v>206</v>
      </c>
      <c r="G13" s="36" t="s">
        <v>207</v>
      </c>
      <c r="H13" s="9" t="s">
        <v>40</v>
      </c>
      <c r="I13" s="9">
        <v>1.6659999999999999</v>
      </c>
      <c r="J13" s="9">
        <v>2</v>
      </c>
      <c r="K13" s="9">
        <v>2</v>
      </c>
      <c r="L13" s="9" t="s">
        <v>208</v>
      </c>
      <c r="M13" s="9"/>
      <c r="N13" s="9"/>
      <c r="O13" s="9">
        <v>26</v>
      </c>
      <c r="P13" s="9">
        <v>0</v>
      </c>
      <c r="Q13" s="9">
        <v>0</v>
      </c>
      <c r="R13" s="9">
        <v>26</v>
      </c>
      <c r="S13" s="9">
        <v>0</v>
      </c>
      <c r="T13" s="9">
        <v>0</v>
      </c>
      <c r="U13" s="9">
        <v>26</v>
      </c>
      <c r="V13" s="9">
        <v>0</v>
      </c>
      <c r="W13" s="9">
        <v>0</v>
      </c>
      <c r="X13" s="9">
        <v>264</v>
      </c>
      <c r="Y13" s="9"/>
      <c r="Z13" s="9" t="s">
        <v>209</v>
      </c>
      <c r="AA13" s="22" t="s">
        <v>78</v>
      </c>
      <c r="AB13" s="22" t="s">
        <v>176</v>
      </c>
      <c r="AC13" s="9">
        <v>1</v>
      </c>
    </row>
    <row r="14" spans="1:29" s="21" customFormat="1" ht="240" x14ac:dyDescent="0.25">
      <c r="A14" s="9">
        <v>4</v>
      </c>
      <c r="B14" s="9" t="s">
        <v>39</v>
      </c>
      <c r="C14" s="9" t="s">
        <v>71</v>
      </c>
      <c r="D14" s="34" t="s">
        <v>210</v>
      </c>
      <c r="E14" s="35" t="s">
        <v>170</v>
      </c>
      <c r="F14" s="36" t="s">
        <v>211</v>
      </c>
      <c r="G14" s="36" t="s">
        <v>212</v>
      </c>
      <c r="H14" s="9" t="s">
        <v>40</v>
      </c>
      <c r="I14" s="9">
        <v>1</v>
      </c>
      <c r="J14" s="9">
        <v>2</v>
      </c>
      <c r="K14" s="9">
        <v>2</v>
      </c>
      <c r="L14" s="9" t="s">
        <v>213</v>
      </c>
      <c r="M14" s="9"/>
      <c r="N14" s="9" t="s">
        <v>214</v>
      </c>
      <c r="O14" s="9">
        <v>129</v>
      </c>
      <c r="P14" s="9">
        <v>0</v>
      </c>
      <c r="Q14" s="9">
        <v>10</v>
      </c>
      <c r="R14" s="9">
        <v>119</v>
      </c>
      <c r="S14" s="9">
        <v>0</v>
      </c>
      <c r="T14" s="9">
        <v>0</v>
      </c>
      <c r="U14" s="9">
        <v>50</v>
      </c>
      <c r="V14" s="9">
        <v>79</v>
      </c>
      <c r="W14" s="9">
        <v>0</v>
      </c>
      <c r="X14" s="9">
        <v>504</v>
      </c>
      <c r="Y14" s="9"/>
      <c r="Z14" s="9" t="s">
        <v>215</v>
      </c>
      <c r="AA14" s="22" t="s">
        <v>78</v>
      </c>
      <c r="AB14" s="22" t="s">
        <v>176</v>
      </c>
      <c r="AC14" s="9">
        <v>1</v>
      </c>
    </row>
    <row r="15" spans="1:29" s="21" customFormat="1" x14ac:dyDescent="0.25">
      <c r="I15" s="21">
        <f>SUM(I11:I14)</f>
        <v>2.9993300000000001</v>
      </c>
      <c r="O15" s="21">
        <f>SUM(O11:O14)</f>
        <v>413</v>
      </c>
    </row>
    <row r="16" spans="1:29" s="21" customFormat="1" x14ac:dyDescent="0.25">
      <c r="K16" s="21">
        <f>I15*O15</f>
        <v>1238.7232900000001</v>
      </c>
    </row>
    <row r="17" s="21" customFormat="1" x14ac:dyDescent="0.25"/>
    <row r="18" s="21" customFormat="1" x14ac:dyDescent="0.25"/>
    <row r="19" s="21" customFormat="1" x14ac:dyDescent="0.25"/>
    <row r="20" s="21" customFormat="1" x14ac:dyDescent="0.25"/>
    <row r="21" s="21" customFormat="1" x14ac:dyDescent="0.25"/>
    <row r="22" s="21" customFormat="1" x14ac:dyDescent="0.25"/>
    <row r="23" s="21" customFormat="1" x14ac:dyDescent="0.25"/>
    <row r="24" s="21" customFormat="1" x14ac:dyDescent="0.25"/>
    <row r="25" s="21" customFormat="1" x14ac:dyDescent="0.25"/>
    <row r="26" s="21" customFormat="1" x14ac:dyDescent="0.25"/>
    <row r="27" s="21" customFormat="1" x14ac:dyDescent="0.25"/>
    <row r="28" s="21" customFormat="1" x14ac:dyDescent="0.25"/>
    <row r="29" s="21" customFormat="1" x14ac:dyDescent="0.25"/>
    <row r="30" s="21" customFormat="1" x14ac:dyDescent="0.25"/>
    <row r="31" s="21" customFormat="1" x14ac:dyDescent="0.25"/>
    <row r="32" s="21" customFormat="1" x14ac:dyDescent="0.25"/>
    <row r="33" s="21" customFormat="1" x14ac:dyDescent="0.25"/>
    <row r="34" s="21" customFormat="1" x14ac:dyDescent="0.25"/>
    <row r="35" s="21" customFormat="1" x14ac:dyDescent="0.25"/>
    <row r="36" s="21" customFormat="1" x14ac:dyDescent="0.25"/>
    <row r="37" s="21" customFormat="1" x14ac:dyDescent="0.25"/>
    <row r="38" s="21" customFormat="1" x14ac:dyDescent="0.25"/>
    <row r="39" s="21" customFormat="1" x14ac:dyDescent="0.25"/>
    <row r="40" s="21" customFormat="1" x14ac:dyDescent="0.25"/>
    <row r="41" s="21" customFormat="1" x14ac:dyDescent="0.25"/>
    <row r="42" s="21" customFormat="1" x14ac:dyDescent="0.25"/>
    <row r="43" s="21" customFormat="1" x14ac:dyDescent="0.25"/>
    <row r="44" s="21" customFormat="1" x14ac:dyDescent="0.25"/>
    <row r="45" s="21" customFormat="1" x14ac:dyDescent="0.25"/>
    <row r="46" s="21" customFormat="1" x14ac:dyDescent="0.25"/>
    <row r="47" s="21" customFormat="1" x14ac:dyDescent="0.25"/>
    <row r="48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  <row r="197" s="21" customFormat="1" x14ac:dyDescent="0.25"/>
    <row r="198" s="21" customFormat="1" x14ac:dyDescent="0.25"/>
    <row r="199" s="21" customFormat="1" x14ac:dyDescent="0.25"/>
    <row r="200" s="21" customFormat="1" x14ac:dyDescent="0.25"/>
    <row r="201" s="21" customFormat="1" x14ac:dyDescent="0.25"/>
    <row r="202" s="21" customFormat="1" x14ac:dyDescent="0.25"/>
    <row r="203" s="21" customFormat="1" x14ac:dyDescent="0.25"/>
    <row r="204" s="21" customFormat="1" x14ac:dyDescent="0.25"/>
    <row r="205" s="21" customFormat="1" x14ac:dyDescent="0.25"/>
    <row r="206" s="21" customFormat="1" x14ac:dyDescent="0.25"/>
    <row r="207" s="21" customFormat="1" x14ac:dyDescent="0.25"/>
    <row r="208" s="21" customFormat="1" x14ac:dyDescent="0.25"/>
    <row r="209" s="21" customFormat="1" x14ac:dyDescent="0.25"/>
    <row r="210" s="21" customFormat="1" x14ac:dyDescent="0.25"/>
    <row r="211" s="21" customFormat="1" x14ac:dyDescent="0.25"/>
    <row r="212" s="21" customFormat="1" x14ac:dyDescent="0.25"/>
    <row r="213" s="21" customFormat="1" x14ac:dyDescent="0.25"/>
    <row r="214" s="21" customFormat="1" x14ac:dyDescent="0.25"/>
    <row r="215" s="21" customFormat="1" x14ac:dyDescent="0.25"/>
    <row r="216" s="21" customFormat="1" x14ac:dyDescent="0.25"/>
    <row r="217" s="21" customFormat="1" x14ac:dyDescent="0.25"/>
    <row r="218" s="21" customFormat="1" x14ac:dyDescent="0.25"/>
    <row r="219" s="21" customFormat="1" x14ac:dyDescent="0.25"/>
    <row r="220" s="21" customFormat="1" x14ac:dyDescent="0.25"/>
    <row r="221" s="21" customFormat="1" x14ac:dyDescent="0.25"/>
    <row r="222" s="21" customFormat="1" x14ac:dyDescent="0.25"/>
    <row r="223" s="21" customFormat="1" x14ac:dyDescent="0.25"/>
    <row r="224" s="21" customFormat="1" x14ac:dyDescent="0.25"/>
    <row r="225" s="21" customFormat="1" x14ac:dyDescent="0.25"/>
    <row r="226" s="21" customFormat="1" x14ac:dyDescent="0.25"/>
    <row r="227" s="21" customFormat="1" x14ac:dyDescent="0.25"/>
    <row r="228" s="21" customFormat="1" x14ac:dyDescent="0.25"/>
    <row r="229" s="21" customFormat="1" x14ac:dyDescent="0.25"/>
    <row r="230" s="21" customFormat="1" x14ac:dyDescent="0.25"/>
    <row r="231" s="21" customFormat="1" x14ac:dyDescent="0.25"/>
    <row r="232" s="21" customFormat="1" x14ac:dyDescent="0.25"/>
    <row r="233" s="21" customFormat="1" x14ac:dyDescent="0.25"/>
    <row r="234" s="21" customFormat="1" x14ac:dyDescent="0.25"/>
    <row r="235" s="21" customFormat="1" x14ac:dyDescent="0.25"/>
    <row r="236" s="21" customFormat="1" x14ac:dyDescent="0.25"/>
    <row r="237" s="21" customFormat="1" x14ac:dyDescent="0.25"/>
    <row r="238" s="21" customFormat="1" x14ac:dyDescent="0.25"/>
    <row r="239" s="21" customFormat="1" x14ac:dyDescent="0.25"/>
    <row r="240" s="21" customFormat="1" x14ac:dyDescent="0.25"/>
    <row r="241" s="21" customFormat="1" x14ac:dyDescent="0.25"/>
    <row r="242" s="21" customFormat="1" x14ac:dyDescent="0.25"/>
    <row r="243" s="21" customFormat="1" x14ac:dyDescent="0.25"/>
    <row r="244" s="21" customFormat="1" x14ac:dyDescent="0.25"/>
    <row r="245" s="21" customFormat="1" x14ac:dyDescent="0.25"/>
    <row r="246" s="21" customFormat="1" x14ac:dyDescent="0.25"/>
    <row r="247" s="21" customFormat="1" x14ac:dyDescent="0.25"/>
    <row r="248" s="21" customFormat="1" x14ac:dyDescent="0.25"/>
    <row r="249" s="21" customFormat="1" x14ac:dyDescent="0.25"/>
    <row r="250" s="21" customFormat="1" x14ac:dyDescent="0.25"/>
    <row r="251" s="21" customFormat="1" x14ac:dyDescent="0.25"/>
    <row r="252" s="21" customFormat="1" x14ac:dyDescent="0.25"/>
    <row r="253" s="21" customFormat="1" x14ac:dyDescent="0.25"/>
    <row r="254" s="21" customFormat="1" x14ac:dyDescent="0.25"/>
    <row r="255" s="21" customFormat="1" x14ac:dyDescent="0.25"/>
    <row r="256" s="21" customFormat="1" x14ac:dyDescent="0.25"/>
    <row r="257" s="21" customFormat="1" x14ac:dyDescent="0.25"/>
    <row r="258" s="21" customFormat="1" x14ac:dyDescent="0.25"/>
    <row r="259" s="21" customFormat="1" x14ac:dyDescent="0.25"/>
    <row r="260" s="21" customFormat="1" x14ac:dyDescent="0.25"/>
    <row r="261" s="21" customFormat="1" x14ac:dyDescent="0.25"/>
    <row r="262" s="21" customFormat="1" x14ac:dyDescent="0.25"/>
    <row r="263" s="21" customFormat="1" x14ac:dyDescent="0.25"/>
    <row r="264" s="21" customFormat="1" x14ac:dyDescent="0.25"/>
    <row r="265" s="21" customFormat="1" x14ac:dyDescent="0.25"/>
    <row r="266" s="21" customFormat="1" x14ac:dyDescent="0.25"/>
    <row r="267" s="21" customFormat="1" x14ac:dyDescent="0.25"/>
    <row r="268" s="21" customFormat="1" x14ac:dyDescent="0.25"/>
    <row r="269" s="21" customFormat="1" x14ac:dyDescent="0.25"/>
    <row r="270" s="21" customFormat="1" x14ac:dyDescent="0.25"/>
    <row r="271" s="21" customFormat="1" x14ac:dyDescent="0.25"/>
    <row r="272" s="21" customFormat="1" x14ac:dyDescent="0.25"/>
    <row r="273" s="21" customFormat="1" x14ac:dyDescent="0.25"/>
    <row r="274" s="21" customFormat="1" x14ac:dyDescent="0.25"/>
    <row r="275" s="21" customFormat="1" x14ac:dyDescent="0.25"/>
    <row r="276" s="21" customFormat="1" x14ac:dyDescent="0.25"/>
    <row r="277" s="21" customFormat="1" x14ac:dyDescent="0.25"/>
    <row r="278" s="21" customFormat="1" x14ac:dyDescent="0.25"/>
    <row r="279" s="21" customFormat="1" x14ac:dyDescent="0.25"/>
    <row r="280" s="21" customFormat="1" x14ac:dyDescent="0.25"/>
    <row r="281" s="21" customFormat="1" x14ac:dyDescent="0.25"/>
    <row r="282" s="21" customFormat="1" x14ac:dyDescent="0.25"/>
    <row r="283" s="21" customFormat="1" x14ac:dyDescent="0.25"/>
    <row r="284" s="21" customFormat="1" x14ac:dyDescent="0.25"/>
    <row r="285" s="21" customFormat="1" x14ac:dyDescent="0.25"/>
    <row r="286" s="21" customFormat="1" x14ac:dyDescent="0.25"/>
    <row r="287" s="21" customFormat="1" x14ac:dyDescent="0.25"/>
    <row r="288" s="21" customFormat="1" x14ac:dyDescent="0.25"/>
    <row r="289" s="21" customFormat="1" x14ac:dyDescent="0.25"/>
    <row r="290" s="21" customFormat="1" x14ac:dyDescent="0.25"/>
    <row r="291" s="21" customFormat="1" x14ac:dyDescent="0.25"/>
    <row r="292" s="21" customFormat="1" x14ac:dyDescent="0.25"/>
    <row r="293" s="21" customFormat="1" x14ac:dyDescent="0.25"/>
    <row r="294" s="21" customFormat="1" x14ac:dyDescent="0.25"/>
    <row r="295" s="21" customFormat="1" x14ac:dyDescent="0.25"/>
    <row r="296" s="21" customFormat="1" x14ac:dyDescent="0.25"/>
    <row r="297" s="21" customFormat="1" x14ac:dyDescent="0.25"/>
    <row r="298" s="21" customFormat="1" x14ac:dyDescent="0.25"/>
    <row r="299" s="21" customFormat="1" x14ac:dyDescent="0.25"/>
    <row r="300" s="21" customFormat="1" x14ac:dyDescent="0.25"/>
    <row r="301" s="21" customFormat="1" x14ac:dyDescent="0.25"/>
    <row r="302" s="21" customFormat="1" x14ac:dyDescent="0.25"/>
    <row r="303" s="21" customFormat="1" x14ac:dyDescent="0.25"/>
    <row r="304" s="21" customFormat="1" x14ac:dyDescent="0.25"/>
    <row r="305" s="21" customFormat="1" x14ac:dyDescent="0.25"/>
    <row r="306" s="21" customFormat="1" x14ac:dyDescent="0.25"/>
    <row r="307" s="21" customFormat="1" x14ac:dyDescent="0.25"/>
    <row r="308" s="21" customFormat="1" x14ac:dyDescent="0.25"/>
    <row r="309" s="21" customFormat="1" x14ac:dyDescent="0.25"/>
    <row r="310" s="21" customFormat="1" x14ac:dyDescent="0.25"/>
    <row r="311" s="21" customFormat="1" x14ac:dyDescent="0.25"/>
    <row r="312" s="21" customFormat="1" x14ac:dyDescent="0.25"/>
    <row r="313" s="21" customFormat="1" x14ac:dyDescent="0.25"/>
    <row r="314" s="21" customFormat="1" x14ac:dyDescent="0.25"/>
    <row r="315" s="21" customFormat="1" x14ac:dyDescent="0.25"/>
    <row r="316" s="21" customFormat="1" x14ac:dyDescent="0.25"/>
    <row r="317" s="21" customFormat="1" x14ac:dyDescent="0.25"/>
    <row r="318" s="21" customFormat="1" x14ac:dyDescent="0.25"/>
    <row r="319" s="21" customFormat="1" x14ac:dyDescent="0.25"/>
    <row r="320" s="21" customFormat="1" x14ac:dyDescent="0.25"/>
    <row r="321" s="21" customFormat="1" x14ac:dyDescent="0.25"/>
    <row r="322" s="21" customFormat="1" x14ac:dyDescent="0.25"/>
    <row r="323" s="21" customFormat="1" x14ac:dyDescent="0.25"/>
    <row r="324" s="21" customFormat="1" x14ac:dyDescent="0.25"/>
    <row r="325" s="21" customFormat="1" x14ac:dyDescent="0.25"/>
    <row r="326" s="21" customFormat="1" x14ac:dyDescent="0.25"/>
    <row r="327" s="21" customFormat="1" x14ac:dyDescent="0.25"/>
    <row r="328" s="21" customFormat="1" x14ac:dyDescent="0.25"/>
    <row r="329" s="21" customFormat="1" x14ac:dyDescent="0.25"/>
    <row r="330" s="21" customFormat="1" x14ac:dyDescent="0.25"/>
    <row r="331" s="21" customFormat="1" x14ac:dyDescent="0.25"/>
    <row r="332" s="21" customFormat="1" x14ac:dyDescent="0.25"/>
    <row r="333" s="21" customFormat="1" x14ac:dyDescent="0.25"/>
    <row r="334" s="21" customFormat="1" x14ac:dyDescent="0.25"/>
    <row r="335" s="21" customFormat="1" x14ac:dyDescent="0.25"/>
    <row r="336" s="21" customFormat="1" x14ac:dyDescent="0.25"/>
    <row r="337" s="21" customFormat="1" x14ac:dyDescent="0.25"/>
    <row r="338" s="21" customFormat="1" x14ac:dyDescent="0.25"/>
    <row r="339" s="21" customFormat="1" x14ac:dyDescent="0.25"/>
    <row r="340" s="21" customFormat="1" x14ac:dyDescent="0.25"/>
    <row r="341" s="21" customFormat="1" x14ac:dyDescent="0.25"/>
    <row r="342" s="21" customFormat="1" x14ac:dyDescent="0.25"/>
    <row r="343" s="21" customFormat="1" x14ac:dyDescent="0.25"/>
    <row r="344" s="21" customFormat="1" x14ac:dyDescent="0.25"/>
    <row r="345" s="21" customFormat="1" x14ac:dyDescent="0.25"/>
    <row r="346" s="21" customFormat="1" x14ac:dyDescent="0.25"/>
    <row r="347" s="21" customFormat="1" x14ac:dyDescent="0.25"/>
    <row r="348" s="21" customFormat="1" x14ac:dyDescent="0.25"/>
    <row r="349" s="21" customFormat="1" x14ac:dyDescent="0.25"/>
    <row r="350" s="21" customFormat="1" x14ac:dyDescent="0.25"/>
    <row r="351" s="21" customFormat="1" x14ac:dyDescent="0.25"/>
    <row r="352" s="21" customFormat="1" x14ac:dyDescent="0.25"/>
    <row r="353" s="21" customFormat="1" x14ac:dyDescent="0.25"/>
    <row r="354" s="21" customFormat="1" x14ac:dyDescent="0.25"/>
    <row r="355" s="21" customFormat="1" x14ac:dyDescent="0.25"/>
    <row r="356" s="21" customFormat="1" x14ac:dyDescent="0.25"/>
    <row r="357" s="21" customFormat="1" x14ac:dyDescent="0.25"/>
    <row r="358" s="21" customFormat="1" x14ac:dyDescent="0.25"/>
    <row r="359" s="21" customFormat="1" x14ac:dyDescent="0.25"/>
    <row r="360" s="21" customFormat="1" x14ac:dyDescent="0.25"/>
    <row r="361" s="21" customFormat="1" x14ac:dyDescent="0.25"/>
    <row r="362" s="21" customFormat="1" x14ac:dyDescent="0.25"/>
    <row r="363" s="21" customFormat="1" x14ac:dyDescent="0.25"/>
    <row r="364" s="21" customFormat="1" x14ac:dyDescent="0.25"/>
    <row r="365" s="21" customFormat="1" x14ac:dyDescent="0.25"/>
    <row r="366" s="21" customFormat="1" x14ac:dyDescent="0.25"/>
    <row r="367" s="21" customFormat="1" x14ac:dyDescent="0.25"/>
    <row r="368" s="21" customFormat="1" x14ac:dyDescent="0.25"/>
    <row r="369" s="21" customFormat="1" x14ac:dyDescent="0.25"/>
    <row r="370" s="21" customFormat="1" x14ac:dyDescent="0.25"/>
    <row r="371" s="21" customFormat="1" x14ac:dyDescent="0.25"/>
    <row r="372" s="21" customFormat="1" x14ac:dyDescent="0.25"/>
    <row r="373" s="21" customFormat="1" x14ac:dyDescent="0.25"/>
    <row r="374" s="21" customFormat="1" x14ac:dyDescent="0.25"/>
    <row r="375" s="21" customFormat="1" x14ac:dyDescent="0.25"/>
    <row r="376" s="21" customFormat="1" x14ac:dyDescent="0.25"/>
    <row r="377" s="21" customFormat="1" x14ac:dyDescent="0.25"/>
    <row r="378" s="21" customFormat="1" x14ac:dyDescent="0.25"/>
    <row r="379" s="21" customFormat="1" x14ac:dyDescent="0.25"/>
    <row r="380" s="21" customFormat="1" x14ac:dyDescent="0.25"/>
    <row r="381" s="21" customFormat="1" x14ac:dyDescent="0.25"/>
    <row r="382" s="21" customFormat="1" x14ac:dyDescent="0.25"/>
    <row r="383" s="21" customFormat="1" x14ac:dyDescent="0.25"/>
    <row r="384" s="21" customFormat="1" x14ac:dyDescent="0.25"/>
    <row r="385" s="21" customFormat="1" x14ac:dyDescent="0.25"/>
    <row r="386" s="21" customFormat="1" x14ac:dyDescent="0.25"/>
    <row r="387" s="21" customFormat="1" x14ac:dyDescent="0.25"/>
    <row r="388" s="21" customFormat="1" x14ac:dyDescent="0.25"/>
    <row r="389" s="21" customFormat="1" x14ac:dyDescent="0.25"/>
    <row r="390" s="21" customFormat="1" x14ac:dyDescent="0.25"/>
    <row r="391" s="21" customFormat="1" x14ac:dyDescent="0.25"/>
    <row r="392" s="21" customFormat="1" x14ac:dyDescent="0.25"/>
    <row r="393" s="21" customFormat="1" x14ac:dyDescent="0.25"/>
    <row r="394" s="21" customFormat="1" x14ac:dyDescent="0.25"/>
    <row r="395" s="21" customFormat="1" x14ac:dyDescent="0.25"/>
    <row r="396" s="21" customFormat="1" x14ac:dyDescent="0.25"/>
    <row r="397" s="21" customFormat="1" x14ac:dyDescent="0.25"/>
    <row r="398" s="21" customFormat="1" x14ac:dyDescent="0.25"/>
    <row r="399" s="21" customFormat="1" x14ac:dyDescent="0.25"/>
    <row r="400" s="21" customFormat="1" x14ac:dyDescent="0.25"/>
    <row r="401" s="21" customFormat="1" x14ac:dyDescent="0.25"/>
    <row r="402" s="21" customFormat="1" x14ac:dyDescent="0.25"/>
    <row r="403" s="21" customFormat="1" x14ac:dyDescent="0.25"/>
    <row r="404" s="21" customFormat="1" x14ac:dyDescent="0.25"/>
    <row r="405" s="21" customFormat="1" x14ac:dyDescent="0.25"/>
    <row r="406" s="21" customFormat="1" x14ac:dyDescent="0.25"/>
    <row r="407" s="21" customFormat="1" x14ac:dyDescent="0.25"/>
    <row r="408" s="21" customFormat="1" x14ac:dyDescent="0.25"/>
    <row r="409" s="21" customFormat="1" x14ac:dyDescent="0.25"/>
    <row r="410" s="21" customFormat="1" x14ac:dyDescent="0.25"/>
    <row r="411" s="21" customFormat="1" x14ac:dyDescent="0.25"/>
    <row r="412" s="21" customFormat="1" x14ac:dyDescent="0.25"/>
    <row r="413" s="21" customFormat="1" x14ac:dyDescent="0.25"/>
    <row r="414" s="21" customFormat="1" x14ac:dyDescent="0.25"/>
    <row r="415" s="21" customFormat="1" x14ac:dyDescent="0.25"/>
    <row r="416" s="21" customFormat="1" x14ac:dyDescent="0.25"/>
    <row r="417" s="21" customFormat="1" x14ac:dyDescent="0.25"/>
    <row r="418" s="21" customFormat="1" x14ac:dyDescent="0.25"/>
    <row r="419" s="21" customFormat="1" x14ac:dyDescent="0.25"/>
    <row r="420" s="21" customFormat="1" x14ac:dyDescent="0.25"/>
    <row r="421" s="21" customFormat="1" x14ac:dyDescent="0.25"/>
    <row r="422" s="21" customFormat="1" x14ac:dyDescent="0.25"/>
    <row r="423" s="21" customFormat="1" x14ac:dyDescent="0.25"/>
    <row r="424" s="21" customFormat="1" x14ac:dyDescent="0.25"/>
    <row r="425" s="21" customFormat="1" x14ac:dyDescent="0.25"/>
    <row r="426" s="21" customFormat="1" x14ac:dyDescent="0.25"/>
    <row r="427" s="21" customFormat="1" x14ac:dyDescent="0.25"/>
    <row r="428" s="21" customFormat="1" x14ac:dyDescent="0.25"/>
    <row r="429" s="21" customFormat="1" x14ac:dyDescent="0.25"/>
    <row r="430" s="21" customFormat="1" x14ac:dyDescent="0.25"/>
    <row r="431" s="21" customFormat="1" x14ac:dyDescent="0.25"/>
    <row r="432" s="21" customFormat="1" x14ac:dyDescent="0.25"/>
    <row r="433" s="21" customFormat="1" x14ac:dyDescent="0.25"/>
    <row r="434" s="21" customFormat="1" x14ac:dyDescent="0.25"/>
    <row r="435" s="21" customFormat="1" x14ac:dyDescent="0.25"/>
    <row r="436" s="21" customFormat="1" x14ac:dyDescent="0.25"/>
    <row r="437" s="21" customFormat="1" x14ac:dyDescent="0.25"/>
    <row r="438" s="21" customFormat="1" x14ac:dyDescent="0.25"/>
    <row r="439" s="21" customFormat="1" x14ac:dyDescent="0.25"/>
    <row r="440" s="21" customFormat="1" x14ac:dyDescent="0.25"/>
    <row r="441" s="21" customFormat="1" x14ac:dyDescent="0.25"/>
    <row r="442" s="21" customFormat="1" x14ac:dyDescent="0.25"/>
    <row r="443" s="21" customFormat="1" x14ac:dyDescent="0.25"/>
    <row r="444" s="21" customFormat="1" x14ac:dyDescent="0.25"/>
    <row r="445" s="21" customFormat="1" x14ac:dyDescent="0.25"/>
    <row r="446" s="21" customFormat="1" x14ac:dyDescent="0.25"/>
    <row r="447" s="21" customFormat="1" x14ac:dyDescent="0.25"/>
    <row r="448" s="21" customFormat="1" x14ac:dyDescent="0.25"/>
    <row r="449" s="21" customFormat="1" x14ac:dyDescent="0.25"/>
    <row r="450" s="21" customFormat="1" x14ac:dyDescent="0.25"/>
    <row r="451" s="21" customFormat="1" x14ac:dyDescent="0.25"/>
    <row r="452" s="21" customFormat="1" x14ac:dyDescent="0.25"/>
    <row r="453" s="21" customFormat="1" x14ac:dyDescent="0.25"/>
    <row r="454" s="21" customFormat="1" x14ac:dyDescent="0.25"/>
    <row r="455" s="21" customFormat="1" x14ac:dyDescent="0.25"/>
    <row r="456" s="21" customFormat="1" x14ac:dyDescent="0.25"/>
    <row r="457" s="21" customFormat="1" x14ac:dyDescent="0.25"/>
    <row r="458" s="21" customFormat="1" x14ac:dyDescent="0.25"/>
    <row r="459" s="21" customFormat="1" x14ac:dyDescent="0.25"/>
    <row r="460" s="21" customFormat="1" x14ac:dyDescent="0.25"/>
    <row r="461" s="21" customFormat="1" x14ac:dyDescent="0.25"/>
    <row r="462" s="21" customFormat="1" x14ac:dyDescent="0.25"/>
    <row r="463" s="21" customFormat="1" x14ac:dyDescent="0.25"/>
    <row r="464" s="21" customFormat="1" x14ac:dyDescent="0.25"/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  <row r="472" s="21" customFormat="1" x14ac:dyDescent="0.25"/>
    <row r="473" s="21" customFormat="1" x14ac:dyDescent="0.25"/>
    <row r="474" s="21" customFormat="1" x14ac:dyDescent="0.25"/>
    <row r="475" s="21" customFormat="1" x14ac:dyDescent="0.25"/>
    <row r="476" s="21" customFormat="1" x14ac:dyDescent="0.25"/>
    <row r="477" s="21" customFormat="1" x14ac:dyDescent="0.25"/>
    <row r="478" s="21" customFormat="1" x14ac:dyDescent="0.25"/>
    <row r="479" s="21" customFormat="1" x14ac:dyDescent="0.25"/>
    <row r="480" s="21" customFormat="1" x14ac:dyDescent="0.25"/>
    <row r="481" s="21" customFormat="1" x14ac:dyDescent="0.25"/>
    <row r="482" s="21" customFormat="1" x14ac:dyDescent="0.25"/>
    <row r="483" s="21" customFormat="1" x14ac:dyDescent="0.25"/>
    <row r="484" s="21" customFormat="1" x14ac:dyDescent="0.25"/>
    <row r="485" s="21" customFormat="1" x14ac:dyDescent="0.25"/>
    <row r="486" s="21" customFormat="1" x14ac:dyDescent="0.25"/>
    <row r="487" s="21" customFormat="1" x14ac:dyDescent="0.25"/>
    <row r="488" s="21" customFormat="1" x14ac:dyDescent="0.25"/>
    <row r="489" s="21" customFormat="1" x14ac:dyDescent="0.25"/>
    <row r="490" s="21" customFormat="1" x14ac:dyDescent="0.25"/>
    <row r="491" s="21" customFormat="1" x14ac:dyDescent="0.25"/>
    <row r="492" s="21" customFormat="1" x14ac:dyDescent="0.25"/>
    <row r="493" s="21" customFormat="1" x14ac:dyDescent="0.25"/>
    <row r="494" s="21" customFormat="1" x14ac:dyDescent="0.25"/>
    <row r="495" s="21" customFormat="1" x14ac:dyDescent="0.25"/>
    <row r="496" s="21" customFormat="1" x14ac:dyDescent="0.25"/>
    <row r="497" s="21" customFormat="1" x14ac:dyDescent="0.25"/>
    <row r="498" s="21" customFormat="1" x14ac:dyDescent="0.25"/>
    <row r="499" s="21" customFormat="1" x14ac:dyDescent="0.25"/>
    <row r="500" s="21" customFormat="1" x14ac:dyDescent="0.25"/>
    <row r="501" s="21" customFormat="1" x14ac:dyDescent="0.25"/>
    <row r="502" s="21" customFormat="1" x14ac:dyDescent="0.25"/>
    <row r="503" s="21" customFormat="1" x14ac:dyDescent="0.25"/>
    <row r="504" s="21" customFormat="1" x14ac:dyDescent="0.25"/>
    <row r="505" s="21" customFormat="1" x14ac:dyDescent="0.25"/>
    <row r="506" s="21" customFormat="1" x14ac:dyDescent="0.25"/>
    <row r="507" s="21" customFormat="1" x14ac:dyDescent="0.25"/>
    <row r="508" s="21" customFormat="1" x14ac:dyDescent="0.25"/>
    <row r="509" s="21" customFormat="1" x14ac:dyDescent="0.25"/>
    <row r="510" s="21" customFormat="1" x14ac:dyDescent="0.25"/>
    <row r="511" s="21" customFormat="1" x14ac:dyDescent="0.25"/>
    <row r="512" s="21" customFormat="1" x14ac:dyDescent="0.25"/>
    <row r="513" s="21" customFormat="1" x14ac:dyDescent="0.25"/>
    <row r="514" s="21" customFormat="1" x14ac:dyDescent="0.25"/>
    <row r="515" s="21" customFormat="1" x14ac:dyDescent="0.25"/>
    <row r="516" s="21" customFormat="1" x14ac:dyDescent="0.25"/>
    <row r="517" s="21" customFormat="1" x14ac:dyDescent="0.25"/>
    <row r="518" s="21" customFormat="1" x14ac:dyDescent="0.25"/>
    <row r="519" s="21" customFormat="1" x14ac:dyDescent="0.25"/>
    <row r="520" s="21" customFormat="1" x14ac:dyDescent="0.25"/>
    <row r="521" s="21" customFormat="1" x14ac:dyDescent="0.25"/>
    <row r="522" s="21" customFormat="1" x14ac:dyDescent="0.25"/>
    <row r="523" s="21" customFormat="1" x14ac:dyDescent="0.25"/>
    <row r="524" s="21" customFormat="1" x14ac:dyDescent="0.25"/>
    <row r="525" s="21" customFormat="1" x14ac:dyDescent="0.25"/>
    <row r="526" s="21" customFormat="1" x14ac:dyDescent="0.25"/>
    <row r="527" s="21" customFormat="1" x14ac:dyDescent="0.25"/>
    <row r="528" s="21" customFormat="1" x14ac:dyDescent="0.25"/>
    <row r="529" s="21" customFormat="1" x14ac:dyDescent="0.25"/>
    <row r="530" s="21" customFormat="1" x14ac:dyDescent="0.25"/>
    <row r="531" s="21" customFormat="1" x14ac:dyDescent="0.25"/>
    <row r="532" s="21" customFormat="1" x14ac:dyDescent="0.25"/>
    <row r="533" s="21" customFormat="1" x14ac:dyDescent="0.25"/>
    <row r="534" s="21" customFormat="1" x14ac:dyDescent="0.25"/>
    <row r="535" s="21" customFormat="1" x14ac:dyDescent="0.25"/>
    <row r="536" s="21" customFormat="1" x14ac:dyDescent="0.25"/>
    <row r="537" s="21" customFormat="1" x14ac:dyDescent="0.25"/>
    <row r="538" s="21" customFormat="1" x14ac:dyDescent="0.25"/>
    <row r="539" s="21" customFormat="1" x14ac:dyDescent="0.25"/>
    <row r="540" s="21" customFormat="1" x14ac:dyDescent="0.25"/>
    <row r="541" s="21" customFormat="1" x14ac:dyDescent="0.25"/>
    <row r="542" s="21" customFormat="1" x14ac:dyDescent="0.25"/>
    <row r="543" s="21" customFormat="1" x14ac:dyDescent="0.25"/>
    <row r="544" s="21" customFormat="1" x14ac:dyDescent="0.25"/>
    <row r="545" s="21" customFormat="1" x14ac:dyDescent="0.25"/>
    <row r="546" s="21" customFormat="1" x14ac:dyDescent="0.25"/>
    <row r="547" s="21" customFormat="1" x14ac:dyDescent="0.25"/>
    <row r="548" s="21" customFormat="1" x14ac:dyDescent="0.25"/>
    <row r="549" s="21" customFormat="1" x14ac:dyDescent="0.25"/>
    <row r="550" s="21" customFormat="1" x14ac:dyDescent="0.25"/>
    <row r="551" s="21" customFormat="1" x14ac:dyDescent="0.25"/>
    <row r="552" s="21" customFormat="1" x14ac:dyDescent="0.25"/>
    <row r="553" s="21" customFormat="1" x14ac:dyDescent="0.25"/>
    <row r="554" s="21" customFormat="1" x14ac:dyDescent="0.25"/>
    <row r="555" s="21" customFormat="1" x14ac:dyDescent="0.25"/>
    <row r="556" s="21" customFormat="1" x14ac:dyDescent="0.25"/>
    <row r="557" s="21" customFormat="1" x14ac:dyDescent="0.25"/>
    <row r="558" s="21" customFormat="1" x14ac:dyDescent="0.25"/>
    <row r="559" s="21" customFormat="1" x14ac:dyDescent="0.25"/>
    <row r="560" s="21" customFormat="1" x14ac:dyDescent="0.25"/>
    <row r="561" s="21" customFormat="1" x14ac:dyDescent="0.25"/>
    <row r="562" s="21" customFormat="1" x14ac:dyDescent="0.25"/>
    <row r="563" s="21" customFormat="1" x14ac:dyDescent="0.25"/>
    <row r="564" s="21" customFormat="1" x14ac:dyDescent="0.25"/>
    <row r="565" s="21" customFormat="1" x14ac:dyDescent="0.25"/>
    <row r="566" s="21" customFormat="1" x14ac:dyDescent="0.25"/>
    <row r="567" s="21" customFormat="1" x14ac:dyDescent="0.25"/>
    <row r="568" s="21" customFormat="1" x14ac:dyDescent="0.25"/>
    <row r="569" s="21" customFormat="1" x14ac:dyDescent="0.25"/>
    <row r="570" s="21" customFormat="1" x14ac:dyDescent="0.25"/>
    <row r="571" s="21" customFormat="1" x14ac:dyDescent="0.25"/>
    <row r="572" s="21" customFormat="1" x14ac:dyDescent="0.25"/>
    <row r="573" s="21" customFormat="1" x14ac:dyDescent="0.25"/>
    <row r="574" s="21" customFormat="1" x14ac:dyDescent="0.25"/>
    <row r="575" s="21" customFormat="1" x14ac:dyDescent="0.25"/>
    <row r="576" s="21" customFormat="1" x14ac:dyDescent="0.25"/>
    <row r="577" s="21" customFormat="1" x14ac:dyDescent="0.25"/>
    <row r="578" s="21" customFormat="1" x14ac:dyDescent="0.25"/>
    <row r="579" s="21" customFormat="1" x14ac:dyDescent="0.25"/>
    <row r="580" s="21" customFormat="1" x14ac:dyDescent="0.25"/>
    <row r="581" s="21" customFormat="1" x14ac:dyDescent="0.25"/>
    <row r="582" s="21" customFormat="1" x14ac:dyDescent="0.25"/>
    <row r="583" s="21" customFormat="1" x14ac:dyDescent="0.25"/>
    <row r="584" s="21" customFormat="1" x14ac:dyDescent="0.25"/>
    <row r="585" s="21" customFormat="1" x14ac:dyDescent="0.25"/>
    <row r="586" s="21" customFormat="1" x14ac:dyDescent="0.25"/>
    <row r="587" s="21" customFormat="1" x14ac:dyDescent="0.25"/>
    <row r="588" s="21" customFormat="1" x14ac:dyDescent="0.25"/>
    <row r="589" s="21" customFormat="1" x14ac:dyDescent="0.25"/>
    <row r="590" s="21" customFormat="1" x14ac:dyDescent="0.25"/>
    <row r="591" s="21" customFormat="1" x14ac:dyDescent="0.25"/>
    <row r="592" s="21" customFormat="1" x14ac:dyDescent="0.25"/>
    <row r="593" s="21" customFormat="1" x14ac:dyDescent="0.25"/>
    <row r="594" s="21" customFormat="1" x14ac:dyDescent="0.25"/>
    <row r="595" s="21" customFormat="1" x14ac:dyDescent="0.25"/>
    <row r="596" s="21" customFormat="1" x14ac:dyDescent="0.25"/>
    <row r="597" s="21" customFormat="1" x14ac:dyDescent="0.25"/>
    <row r="598" s="21" customFormat="1" x14ac:dyDescent="0.25"/>
    <row r="599" s="21" customFormat="1" x14ac:dyDescent="0.25"/>
    <row r="600" s="21" customFormat="1" x14ac:dyDescent="0.25"/>
    <row r="601" s="21" customFormat="1" x14ac:dyDescent="0.25"/>
    <row r="602" s="21" customFormat="1" x14ac:dyDescent="0.25"/>
    <row r="603" s="21" customFormat="1" x14ac:dyDescent="0.25"/>
    <row r="604" s="21" customFormat="1" x14ac:dyDescent="0.25"/>
    <row r="605" s="21" customFormat="1" x14ac:dyDescent="0.25"/>
    <row r="606" s="21" customFormat="1" x14ac:dyDescent="0.25"/>
    <row r="607" s="21" customFormat="1" x14ac:dyDescent="0.25"/>
    <row r="608" s="21" customFormat="1" x14ac:dyDescent="0.25"/>
    <row r="609" s="21" customFormat="1" x14ac:dyDescent="0.25"/>
    <row r="610" s="21" customFormat="1" x14ac:dyDescent="0.25"/>
    <row r="611" s="21" customFormat="1" x14ac:dyDescent="0.25"/>
    <row r="612" s="21" customFormat="1" x14ac:dyDescent="0.25"/>
    <row r="613" s="21" customFormat="1" x14ac:dyDescent="0.25"/>
    <row r="614" s="21" customFormat="1" x14ac:dyDescent="0.25"/>
    <row r="615" s="21" customFormat="1" x14ac:dyDescent="0.25"/>
    <row r="616" s="21" customFormat="1" x14ac:dyDescent="0.25"/>
    <row r="617" s="21" customFormat="1" x14ac:dyDescent="0.25"/>
    <row r="618" s="21" customFormat="1" x14ac:dyDescent="0.25"/>
    <row r="619" s="21" customFormat="1" x14ac:dyDescent="0.25"/>
    <row r="620" s="21" customFormat="1" x14ac:dyDescent="0.25"/>
    <row r="621" s="21" customFormat="1" x14ac:dyDescent="0.25"/>
    <row r="622" s="21" customFormat="1" x14ac:dyDescent="0.25"/>
    <row r="623" s="21" customFormat="1" x14ac:dyDescent="0.25"/>
    <row r="624" s="21" customFormat="1" x14ac:dyDescent="0.25"/>
    <row r="625" s="21" customFormat="1" x14ac:dyDescent="0.25"/>
    <row r="626" s="21" customFormat="1" x14ac:dyDescent="0.25"/>
    <row r="627" s="21" customFormat="1" x14ac:dyDescent="0.25"/>
    <row r="628" s="21" customFormat="1" x14ac:dyDescent="0.25"/>
    <row r="629" s="21" customFormat="1" x14ac:dyDescent="0.25"/>
    <row r="630" s="21" customFormat="1" x14ac:dyDescent="0.25"/>
    <row r="631" s="21" customFormat="1" x14ac:dyDescent="0.25"/>
    <row r="632" s="21" customFormat="1" x14ac:dyDescent="0.25"/>
    <row r="633" s="21" customFormat="1" x14ac:dyDescent="0.25"/>
    <row r="634" s="21" customFormat="1" x14ac:dyDescent="0.25"/>
    <row r="635" s="21" customFormat="1" x14ac:dyDescent="0.25"/>
    <row r="636" s="21" customFormat="1" x14ac:dyDescent="0.25"/>
    <row r="637" s="21" customFormat="1" x14ac:dyDescent="0.25"/>
    <row r="638" s="21" customFormat="1" x14ac:dyDescent="0.25"/>
    <row r="639" s="21" customFormat="1" x14ac:dyDescent="0.25"/>
    <row r="640" s="21" customFormat="1" x14ac:dyDescent="0.25"/>
    <row r="641" s="21" customFormat="1" x14ac:dyDescent="0.25"/>
    <row r="642" s="21" customFormat="1" x14ac:dyDescent="0.25"/>
    <row r="643" s="21" customFormat="1" x14ac:dyDescent="0.25"/>
    <row r="644" s="21" customFormat="1" x14ac:dyDescent="0.25"/>
    <row r="645" s="21" customFormat="1" x14ac:dyDescent="0.25"/>
    <row r="646" s="21" customFormat="1" x14ac:dyDescent="0.25"/>
    <row r="647" s="21" customFormat="1" x14ac:dyDescent="0.25"/>
    <row r="648" s="21" customFormat="1" x14ac:dyDescent="0.25"/>
    <row r="649" s="21" customFormat="1" x14ac:dyDescent="0.25"/>
    <row r="650" s="21" customFormat="1" x14ac:dyDescent="0.25"/>
    <row r="651" s="21" customFormat="1" x14ac:dyDescent="0.25"/>
    <row r="652" s="21" customFormat="1" x14ac:dyDescent="0.25"/>
    <row r="653" s="21" customFormat="1" x14ac:dyDescent="0.25"/>
    <row r="654" s="21" customFormat="1" x14ac:dyDescent="0.25"/>
    <row r="655" s="21" customFormat="1" x14ac:dyDescent="0.25"/>
    <row r="656" s="21" customFormat="1" x14ac:dyDescent="0.25"/>
    <row r="657" s="21" customFormat="1" x14ac:dyDescent="0.25"/>
    <row r="658" s="21" customFormat="1" x14ac:dyDescent="0.25"/>
    <row r="659" s="21" customFormat="1" x14ac:dyDescent="0.25"/>
    <row r="660" s="21" customFormat="1" x14ac:dyDescent="0.25"/>
    <row r="661" s="21" customFormat="1" x14ac:dyDescent="0.25"/>
    <row r="662" s="21" customFormat="1" x14ac:dyDescent="0.25"/>
    <row r="663" s="21" customFormat="1" x14ac:dyDescent="0.25"/>
    <row r="664" s="21" customFormat="1" x14ac:dyDescent="0.25"/>
    <row r="665" s="21" customFormat="1" x14ac:dyDescent="0.25"/>
    <row r="666" s="21" customFormat="1" x14ac:dyDescent="0.25"/>
    <row r="667" s="21" customFormat="1" x14ac:dyDescent="0.25"/>
    <row r="668" s="21" customFormat="1" x14ac:dyDescent="0.25"/>
    <row r="669" s="21" customFormat="1" x14ac:dyDescent="0.25"/>
    <row r="670" s="21" customFormat="1" x14ac:dyDescent="0.25"/>
    <row r="671" s="21" customFormat="1" x14ac:dyDescent="0.25"/>
    <row r="672" s="21" customFormat="1" x14ac:dyDescent="0.25"/>
    <row r="673" s="21" customFormat="1" x14ac:dyDescent="0.25"/>
    <row r="674" s="21" customFormat="1" x14ac:dyDescent="0.25"/>
    <row r="675" s="21" customFormat="1" x14ac:dyDescent="0.25"/>
    <row r="676" s="21" customFormat="1" x14ac:dyDescent="0.25"/>
    <row r="677" s="21" customFormat="1" x14ac:dyDescent="0.25"/>
    <row r="678" s="21" customFormat="1" x14ac:dyDescent="0.25"/>
    <row r="679" s="21" customFormat="1" x14ac:dyDescent="0.25"/>
    <row r="680" s="21" customFormat="1" x14ac:dyDescent="0.25"/>
    <row r="681" s="21" customFormat="1" x14ac:dyDescent="0.25"/>
    <row r="682" s="21" customFormat="1" x14ac:dyDescent="0.25"/>
    <row r="683" s="21" customFormat="1" x14ac:dyDescent="0.25"/>
    <row r="684" s="21" customFormat="1" x14ac:dyDescent="0.25"/>
    <row r="685" s="21" customFormat="1" x14ac:dyDescent="0.25"/>
    <row r="686" s="21" customFormat="1" x14ac:dyDescent="0.25"/>
    <row r="687" s="21" customFormat="1" x14ac:dyDescent="0.25"/>
    <row r="688" s="21" customFormat="1" x14ac:dyDescent="0.25"/>
    <row r="689" s="21" customFormat="1" x14ac:dyDescent="0.25"/>
    <row r="690" s="21" customFormat="1" x14ac:dyDescent="0.25"/>
    <row r="691" s="21" customFormat="1" x14ac:dyDescent="0.25"/>
    <row r="692" s="21" customFormat="1" x14ac:dyDescent="0.25"/>
    <row r="693" s="21" customFormat="1" x14ac:dyDescent="0.25"/>
    <row r="694" s="21" customFormat="1" x14ac:dyDescent="0.25"/>
    <row r="695" s="21" customFormat="1" x14ac:dyDescent="0.25"/>
    <row r="696" s="21" customFormat="1" x14ac:dyDescent="0.25"/>
    <row r="697" s="21" customFormat="1" x14ac:dyDescent="0.25"/>
    <row r="698" s="21" customFormat="1" x14ac:dyDescent="0.25"/>
    <row r="699" s="21" customFormat="1" x14ac:dyDescent="0.25"/>
    <row r="700" s="21" customFormat="1" x14ac:dyDescent="0.25"/>
    <row r="701" s="21" customFormat="1" x14ac:dyDescent="0.25"/>
    <row r="702" s="21" customFormat="1" x14ac:dyDescent="0.25"/>
    <row r="703" s="21" customFormat="1" x14ac:dyDescent="0.25"/>
    <row r="704" s="21" customFormat="1" x14ac:dyDescent="0.25"/>
    <row r="705" s="21" customFormat="1" x14ac:dyDescent="0.25"/>
    <row r="706" s="21" customFormat="1" x14ac:dyDescent="0.25"/>
    <row r="707" s="21" customFormat="1" x14ac:dyDescent="0.25"/>
    <row r="708" s="21" customFormat="1" x14ac:dyDescent="0.25"/>
    <row r="709" s="21" customFormat="1" x14ac:dyDescent="0.25"/>
    <row r="710" s="21" customFormat="1" x14ac:dyDescent="0.25"/>
    <row r="711" s="21" customFormat="1" x14ac:dyDescent="0.25"/>
    <row r="712" s="21" customFormat="1" x14ac:dyDescent="0.25"/>
    <row r="713" s="21" customFormat="1" x14ac:dyDescent="0.25"/>
    <row r="714" s="21" customFormat="1" x14ac:dyDescent="0.25"/>
    <row r="715" s="21" customFormat="1" x14ac:dyDescent="0.25"/>
    <row r="716" s="21" customFormat="1" x14ac:dyDescent="0.25"/>
    <row r="717" s="21" customFormat="1" x14ac:dyDescent="0.25"/>
    <row r="718" s="21" customFormat="1" x14ac:dyDescent="0.25"/>
    <row r="719" s="21" customFormat="1" x14ac:dyDescent="0.25"/>
    <row r="720" s="21" customFormat="1" x14ac:dyDescent="0.25"/>
    <row r="721" s="21" customFormat="1" x14ac:dyDescent="0.25"/>
    <row r="722" s="21" customFormat="1" x14ac:dyDescent="0.25"/>
    <row r="723" s="21" customFormat="1" x14ac:dyDescent="0.25"/>
    <row r="724" s="21" customFormat="1" x14ac:dyDescent="0.25"/>
    <row r="725" s="21" customFormat="1" x14ac:dyDescent="0.25"/>
    <row r="726" s="21" customFormat="1" x14ac:dyDescent="0.25"/>
    <row r="727" s="21" customFormat="1" x14ac:dyDescent="0.25"/>
    <row r="728" s="21" customFormat="1" x14ac:dyDescent="0.25"/>
    <row r="729" s="21" customFormat="1" x14ac:dyDescent="0.25"/>
    <row r="730" s="21" customFormat="1" x14ac:dyDescent="0.25"/>
    <row r="731" s="21" customFormat="1" x14ac:dyDescent="0.25"/>
    <row r="732" s="21" customFormat="1" x14ac:dyDescent="0.25"/>
    <row r="733" s="21" customFormat="1" x14ac:dyDescent="0.25"/>
    <row r="734" s="21" customFormat="1" x14ac:dyDescent="0.25"/>
    <row r="735" s="21" customFormat="1" x14ac:dyDescent="0.25"/>
    <row r="736" s="21" customFormat="1" x14ac:dyDescent="0.25"/>
    <row r="737" s="21" customFormat="1" x14ac:dyDescent="0.25"/>
    <row r="738" s="21" customFormat="1" x14ac:dyDescent="0.25"/>
    <row r="739" s="21" customFormat="1" x14ac:dyDescent="0.25"/>
    <row r="740" s="21" customFormat="1" x14ac:dyDescent="0.25"/>
    <row r="741" s="21" customFormat="1" x14ac:dyDescent="0.25"/>
    <row r="742" s="21" customFormat="1" x14ac:dyDescent="0.25"/>
    <row r="743" s="21" customFormat="1" x14ac:dyDescent="0.25"/>
    <row r="744" s="21" customFormat="1" x14ac:dyDescent="0.25"/>
    <row r="745" s="21" customFormat="1" x14ac:dyDescent="0.25"/>
    <row r="746" s="21" customFormat="1" x14ac:dyDescent="0.25"/>
    <row r="747" s="21" customFormat="1" x14ac:dyDescent="0.25"/>
    <row r="748" s="21" customFormat="1" x14ac:dyDescent="0.25"/>
    <row r="749" s="21" customFormat="1" x14ac:dyDescent="0.25"/>
    <row r="750" s="21" customFormat="1" x14ac:dyDescent="0.25"/>
    <row r="751" s="21" customFormat="1" x14ac:dyDescent="0.25"/>
    <row r="752" s="21" customFormat="1" x14ac:dyDescent="0.25"/>
    <row r="753" s="21" customFormat="1" x14ac:dyDescent="0.25"/>
    <row r="754" s="21" customFormat="1" x14ac:dyDescent="0.25"/>
    <row r="755" s="21" customFormat="1" x14ac:dyDescent="0.25"/>
    <row r="756" s="21" customFormat="1" x14ac:dyDescent="0.25"/>
    <row r="757" s="21" customFormat="1" x14ac:dyDescent="0.25"/>
    <row r="758" s="21" customFormat="1" x14ac:dyDescent="0.25"/>
    <row r="759" s="21" customFormat="1" x14ac:dyDescent="0.25"/>
    <row r="760" s="21" customFormat="1" x14ac:dyDescent="0.25"/>
    <row r="761" s="21" customFormat="1" x14ac:dyDescent="0.25"/>
    <row r="762" s="21" customFormat="1" x14ac:dyDescent="0.25"/>
    <row r="763" s="21" customFormat="1" x14ac:dyDescent="0.25"/>
    <row r="764" s="21" customFormat="1" x14ac:dyDescent="0.25"/>
    <row r="765" s="21" customFormat="1" x14ac:dyDescent="0.25"/>
    <row r="766" s="21" customFormat="1" x14ac:dyDescent="0.25"/>
    <row r="767" s="21" customFormat="1" x14ac:dyDescent="0.25"/>
    <row r="768" s="21" customFormat="1" x14ac:dyDescent="0.25"/>
    <row r="769" s="21" customFormat="1" x14ac:dyDescent="0.25"/>
    <row r="770" s="21" customFormat="1" x14ac:dyDescent="0.25"/>
    <row r="771" s="21" customFormat="1" x14ac:dyDescent="0.25"/>
    <row r="772" s="21" customFormat="1" x14ac:dyDescent="0.25"/>
    <row r="773" s="21" customFormat="1" x14ac:dyDescent="0.25"/>
    <row r="774" s="21" customFormat="1" x14ac:dyDescent="0.25"/>
    <row r="775" s="21" customFormat="1" x14ac:dyDescent="0.25"/>
    <row r="776" s="21" customFormat="1" x14ac:dyDescent="0.25"/>
    <row r="777" s="21" customFormat="1" x14ac:dyDescent="0.25"/>
    <row r="778" s="21" customFormat="1" x14ac:dyDescent="0.25"/>
    <row r="779" s="21" customFormat="1" x14ac:dyDescent="0.25"/>
    <row r="780" s="21" customFormat="1" x14ac:dyDescent="0.25"/>
    <row r="781" s="21" customFormat="1" x14ac:dyDescent="0.25"/>
    <row r="782" s="21" customFormat="1" x14ac:dyDescent="0.25"/>
    <row r="783" s="21" customFormat="1" x14ac:dyDescent="0.25"/>
    <row r="784" s="21" customFormat="1" x14ac:dyDescent="0.25"/>
    <row r="785" s="21" customFormat="1" x14ac:dyDescent="0.25"/>
    <row r="786" s="21" customFormat="1" x14ac:dyDescent="0.25"/>
    <row r="787" s="21" customFormat="1" x14ac:dyDescent="0.25"/>
    <row r="788" s="21" customFormat="1" x14ac:dyDescent="0.25"/>
    <row r="789" s="21" customFormat="1" x14ac:dyDescent="0.25"/>
    <row r="790" s="21" customFormat="1" x14ac:dyDescent="0.25"/>
    <row r="791" s="21" customFormat="1" x14ac:dyDescent="0.25"/>
    <row r="792" s="21" customFormat="1" x14ac:dyDescent="0.25"/>
    <row r="793" s="21" customFormat="1" x14ac:dyDescent="0.25"/>
    <row r="794" s="21" customFormat="1" x14ac:dyDescent="0.25"/>
    <row r="795" s="21" customFormat="1" x14ac:dyDescent="0.25"/>
    <row r="796" s="21" customFormat="1" x14ac:dyDescent="0.25"/>
    <row r="797" s="21" customFormat="1" x14ac:dyDescent="0.25"/>
    <row r="798" s="21" customFormat="1" x14ac:dyDescent="0.25"/>
    <row r="799" s="21" customFormat="1" x14ac:dyDescent="0.25"/>
    <row r="800" s="21" customFormat="1" x14ac:dyDescent="0.25"/>
    <row r="801" s="21" customFormat="1" x14ac:dyDescent="0.25"/>
    <row r="802" s="21" customFormat="1" x14ac:dyDescent="0.25"/>
    <row r="803" s="21" customFormat="1" x14ac:dyDescent="0.25"/>
    <row r="804" s="21" customFormat="1" x14ac:dyDescent="0.25"/>
    <row r="805" s="21" customFormat="1" x14ac:dyDescent="0.25"/>
    <row r="806" s="21" customFormat="1" x14ac:dyDescent="0.25"/>
    <row r="807" s="21" customFormat="1" x14ac:dyDescent="0.25"/>
    <row r="808" s="21" customFormat="1" x14ac:dyDescent="0.25"/>
    <row r="809" s="21" customFormat="1" x14ac:dyDescent="0.25"/>
    <row r="810" s="21" customFormat="1" x14ac:dyDescent="0.25"/>
    <row r="811" s="21" customFormat="1" x14ac:dyDescent="0.25"/>
    <row r="812" s="21" customFormat="1" x14ac:dyDescent="0.25"/>
    <row r="813" s="21" customFormat="1" x14ac:dyDescent="0.25"/>
    <row r="814" s="21" customFormat="1" x14ac:dyDescent="0.25"/>
    <row r="815" s="21" customFormat="1" x14ac:dyDescent="0.25"/>
    <row r="816" s="21" customFormat="1" x14ac:dyDescent="0.25"/>
    <row r="817" s="21" customFormat="1" x14ac:dyDescent="0.25"/>
    <row r="818" s="21" customFormat="1" x14ac:dyDescent="0.25"/>
    <row r="819" s="21" customFormat="1" x14ac:dyDescent="0.25"/>
    <row r="820" s="21" customFormat="1" x14ac:dyDescent="0.25"/>
    <row r="821" s="21" customFormat="1" x14ac:dyDescent="0.25"/>
    <row r="822" s="21" customFormat="1" x14ac:dyDescent="0.25"/>
    <row r="823" s="21" customFormat="1" x14ac:dyDescent="0.25"/>
    <row r="824" s="21" customFormat="1" x14ac:dyDescent="0.25"/>
    <row r="825" s="21" customFormat="1" x14ac:dyDescent="0.25"/>
    <row r="826" s="21" customFormat="1" x14ac:dyDescent="0.25"/>
    <row r="827" s="21" customFormat="1" x14ac:dyDescent="0.25"/>
    <row r="828" s="21" customFormat="1" x14ac:dyDescent="0.25"/>
    <row r="829" s="21" customFormat="1" x14ac:dyDescent="0.25"/>
    <row r="830" s="21" customFormat="1" x14ac:dyDescent="0.25"/>
    <row r="831" s="21" customFormat="1" x14ac:dyDescent="0.25"/>
    <row r="832" s="21" customFormat="1" x14ac:dyDescent="0.25"/>
    <row r="833" s="21" customFormat="1" x14ac:dyDescent="0.25"/>
    <row r="834" s="21" customFormat="1" x14ac:dyDescent="0.25"/>
    <row r="835" s="21" customFormat="1" x14ac:dyDescent="0.25"/>
    <row r="836" s="21" customFormat="1" x14ac:dyDescent="0.25"/>
    <row r="837" s="21" customFormat="1" x14ac:dyDescent="0.25"/>
    <row r="838" s="21" customFormat="1" x14ac:dyDescent="0.25"/>
    <row r="839" s="21" customFormat="1" x14ac:dyDescent="0.25"/>
    <row r="840" s="21" customFormat="1" x14ac:dyDescent="0.25"/>
    <row r="841" s="21" customFormat="1" x14ac:dyDescent="0.25"/>
    <row r="842" s="21" customFormat="1" x14ac:dyDescent="0.25"/>
    <row r="843" s="21" customFormat="1" x14ac:dyDescent="0.25"/>
    <row r="844" s="21" customFormat="1" x14ac:dyDescent="0.25"/>
    <row r="845" s="21" customFormat="1" x14ac:dyDescent="0.25"/>
    <row r="846" s="21" customFormat="1" x14ac:dyDescent="0.25"/>
    <row r="847" s="21" customFormat="1" x14ac:dyDescent="0.25"/>
    <row r="848" s="21" customFormat="1" x14ac:dyDescent="0.25"/>
    <row r="849" s="21" customFormat="1" x14ac:dyDescent="0.25"/>
    <row r="850" s="21" customFormat="1" x14ac:dyDescent="0.25"/>
    <row r="851" s="21" customFormat="1" x14ac:dyDescent="0.25"/>
    <row r="852" s="21" customFormat="1" x14ac:dyDescent="0.25"/>
    <row r="853" s="21" customFormat="1" x14ac:dyDescent="0.25"/>
    <row r="854" s="21" customFormat="1" x14ac:dyDescent="0.25"/>
    <row r="855" s="21" customFormat="1" x14ac:dyDescent="0.25"/>
    <row r="856" s="21" customFormat="1" x14ac:dyDescent="0.25"/>
    <row r="857" s="21" customFormat="1" x14ac:dyDescent="0.25"/>
    <row r="858" s="21" customFormat="1" x14ac:dyDescent="0.25"/>
    <row r="859" s="21" customFormat="1" x14ac:dyDescent="0.25"/>
    <row r="860" s="21" customFormat="1" x14ac:dyDescent="0.25"/>
    <row r="861" s="21" customFormat="1" x14ac:dyDescent="0.25"/>
    <row r="862" s="21" customFormat="1" x14ac:dyDescent="0.25"/>
    <row r="863" s="21" customFormat="1" x14ac:dyDescent="0.25"/>
    <row r="864" s="21" customFormat="1" x14ac:dyDescent="0.25"/>
    <row r="865" s="21" customFormat="1" x14ac:dyDescent="0.25"/>
    <row r="866" s="21" customFormat="1" x14ac:dyDescent="0.25"/>
    <row r="867" s="21" customFormat="1" x14ac:dyDescent="0.25"/>
    <row r="868" s="21" customFormat="1" x14ac:dyDescent="0.25"/>
    <row r="869" s="21" customFormat="1" x14ac:dyDescent="0.25"/>
    <row r="870" s="21" customFormat="1" x14ac:dyDescent="0.25"/>
    <row r="871" s="21" customFormat="1" x14ac:dyDescent="0.25"/>
    <row r="872" s="21" customFormat="1" x14ac:dyDescent="0.25"/>
    <row r="873" s="21" customFormat="1" x14ac:dyDescent="0.25"/>
    <row r="874" s="21" customFormat="1" x14ac:dyDescent="0.25"/>
    <row r="875" s="21" customFormat="1" x14ac:dyDescent="0.25"/>
    <row r="876" s="21" customFormat="1" x14ac:dyDescent="0.25"/>
    <row r="877" s="21" customFormat="1" x14ac:dyDescent="0.25"/>
    <row r="878" s="21" customFormat="1" x14ac:dyDescent="0.25"/>
    <row r="879" s="21" customFormat="1" x14ac:dyDescent="0.25"/>
    <row r="880" s="21" customFormat="1" x14ac:dyDescent="0.25"/>
    <row r="881" s="21" customFormat="1" x14ac:dyDescent="0.25"/>
    <row r="882" s="21" customFormat="1" x14ac:dyDescent="0.25"/>
    <row r="883" s="21" customFormat="1" x14ac:dyDescent="0.25"/>
    <row r="884" s="21" customFormat="1" x14ac:dyDescent="0.25"/>
    <row r="885" s="21" customFormat="1" x14ac:dyDescent="0.25"/>
    <row r="886" s="21" customFormat="1" x14ac:dyDescent="0.25"/>
    <row r="887" s="21" customFormat="1" x14ac:dyDescent="0.25"/>
    <row r="888" s="21" customFormat="1" x14ac:dyDescent="0.25"/>
    <row r="889" s="21" customFormat="1" x14ac:dyDescent="0.25"/>
    <row r="890" s="21" customFormat="1" x14ac:dyDescent="0.25"/>
    <row r="891" s="21" customFormat="1" x14ac:dyDescent="0.25"/>
    <row r="892" s="21" customFormat="1" x14ac:dyDescent="0.25"/>
    <row r="893" s="21" customFormat="1" x14ac:dyDescent="0.25"/>
    <row r="894" s="21" customFormat="1" x14ac:dyDescent="0.25"/>
    <row r="895" s="21" customFormat="1" x14ac:dyDescent="0.25"/>
    <row r="896" s="21" customFormat="1" x14ac:dyDescent="0.25"/>
    <row r="897" s="21" customFormat="1" x14ac:dyDescent="0.25"/>
    <row r="898" s="21" customFormat="1" x14ac:dyDescent="0.25"/>
    <row r="899" s="21" customFormat="1" x14ac:dyDescent="0.25"/>
    <row r="900" s="21" customFormat="1" x14ac:dyDescent="0.25"/>
    <row r="901" s="21" customFormat="1" x14ac:dyDescent="0.25"/>
    <row r="902" s="21" customFormat="1" x14ac:dyDescent="0.25"/>
    <row r="903" s="21" customFormat="1" x14ac:dyDescent="0.25"/>
    <row r="904" s="21" customFormat="1" x14ac:dyDescent="0.25"/>
    <row r="905" s="21" customFormat="1" x14ac:dyDescent="0.25"/>
    <row r="906" s="21" customFormat="1" x14ac:dyDescent="0.25"/>
    <row r="907" s="21" customFormat="1" x14ac:dyDescent="0.25"/>
    <row r="908" s="21" customFormat="1" x14ac:dyDescent="0.25"/>
    <row r="909" s="21" customFormat="1" x14ac:dyDescent="0.25"/>
    <row r="910" s="21" customFormat="1" x14ac:dyDescent="0.25"/>
    <row r="911" s="21" customFormat="1" x14ac:dyDescent="0.25"/>
    <row r="912" s="21" customFormat="1" x14ac:dyDescent="0.25"/>
    <row r="913" s="21" customFormat="1" x14ac:dyDescent="0.25"/>
    <row r="914" s="21" customFormat="1" x14ac:dyDescent="0.25"/>
    <row r="915" s="21" customFormat="1" x14ac:dyDescent="0.25"/>
    <row r="916" s="21" customFormat="1" x14ac:dyDescent="0.25"/>
    <row r="917" s="21" customFormat="1" x14ac:dyDescent="0.25"/>
    <row r="918" s="21" customFormat="1" x14ac:dyDescent="0.25"/>
    <row r="919" s="21" customFormat="1" x14ac:dyDescent="0.25"/>
    <row r="920" s="21" customFormat="1" x14ac:dyDescent="0.25"/>
    <row r="921" s="21" customFormat="1" x14ac:dyDescent="0.25"/>
    <row r="922" s="21" customFormat="1" x14ac:dyDescent="0.25"/>
    <row r="923" s="21" customFormat="1" x14ac:dyDescent="0.25"/>
    <row r="924" s="21" customFormat="1" x14ac:dyDescent="0.25"/>
    <row r="925" s="21" customFormat="1" x14ac:dyDescent="0.25"/>
    <row r="926" s="21" customFormat="1" x14ac:dyDescent="0.25"/>
    <row r="927" s="21" customFormat="1" x14ac:dyDescent="0.25"/>
    <row r="928" s="21" customFormat="1" x14ac:dyDescent="0.25"/>
    <row r="929" s="21" customFormat="1" x14ac:dyDescent="0.25"/>
    <row r="930" s="21" customFormat="1" x14ac:dyDescent="0.25"/>
    <row r="931" s="21" customFormat="1" x14ac:dyDescent="0.25"/>
    <row r="932" s="21" customFormat="1" x14ac:dyDescent="0.25"/>
    <row r="933" s="21" customFormat="1" x14ac:dyDescent="0.25"/>
    <row r="934" s="21" customFormat="1" x14ac:dyDescent="0.25"/>
    <row r="935" s="21" customFormat="1" x14ac:dyDescent="0.25"/>
    <row r="936" s="21" customFormat="1" x14ac:dyDescent="0.25"/>
    <row r="937" s="21" customFormat="1" x14ac:dyDescent="0.25"/>
    <row r="938" s="21" customFormat="1" x14ac:dyDescent="0.25"/>
    <row r="939" s="21" customFormat="1" x14ac:dyDescent="0.25"/>
    <row r="940" s="21" customFormat="1" x14ac:dyDescent="0.25"/>
    <row r="941" s="21" customFormat="1" x14ac:dyDescent="0.25"/>
    <row r="942" s="21" customFormat="1" x14ac:dyDescent="0.25"/>
    <row r="943" s="21" customFormat="1" x14ac:dyDescent="0.25"/>
    <row r="944" s="21" customFormat="1" x14ac:dyDescent="0.25"/>
    <row r="945" s="21" customFormat="1" x14ac:dyDescent="0.25"/>
    <row r="946" s="21" customFormat="1" x14ac:dyDescent="0.25"/>
    <row r="947" s="21" customFormat="1" x14ac:dyDescent="0.25"/>
    <row r="948" s="21" customFormat="1" x14ac:dyDescent="0.25"/>
    <row r="949" s="21" customFormat="1" x14ac:dyDescent="0.25"/>
    <row r="950" s="21" customFormat="1" x14ac:dyDescent="0.25"/>
    <row r="951" s="21" customFormat="1" x14ac:dyDescent="0.25"/>
    <row r="952" s="21" customFormat="1" x14ac:dyDescent="0.25"/>
    <row r="953" s="21" customFormat="1" x14ac:dyDescent="0.25"/>
    <row r="954" s="21" customFormat="1" x14ac:dyDescent="0.25"/>
    <row r="955" s="21" customFormat="1" x14ac:dyDescent="0.25"/>
    <row r="956" s="21" customFormat="1" x14ac:dyDescent="0.25"/>
    <row r="957" s="21" customFormat="1" x14ac:dyDescent="0.25"/>
    <row r="958" s="21" customFormat="1" x14ac:dyDescent="0.25"/>
    <row r="959" s="21" customFormat="1" x14ac:dyDescent="0.25"/>
    <row r="960" s="21" customFormat="1" x14ac:dyDescent="0.25"/>
    <row r="961" s="21" customFormat="1" x14ac:dyDescent="0.25"/>
    <row r="962" s="21" customFormat="1" x14ac:dyDescent="0.25"/>
    <row r="963" s="21" customFormat="1" x14ac:dyDescent="0.25"/>
    <row r="964" s="21" customFormat="1" x14ac:dyDescent="0.25"/>
    <row r="965" s="21" customFormat="1" x14ac:dyDescent="0.25"/>
    <row r="966" s="21" customFormat="1" x14ac:dyDescent="0.25"/>
    <row r="967" s="21" customFormat="1" x14ac:dyDescent="0.25"/>
    <row r="968" s="21" customFormat="1" x14ac:dyDescent="0.25"/>
    <row r="969" s="21" customFormat="1" x14ac:dyDescent="0.25"/>
    <row r="970" s="21" customFormat="1" x14ac:dyDescent="0.25"/>
    <row r="971" s="21" customFormat="1" x14ac:dyDescent="0.25"/>
    <row r="972" s="21" customFormat="1" x14ac:dyDescent="0.25"/>
    <row r="973" s="21" customFormat="1" x14ac:dyDescent="0.25"/>
    <row r="974" s="21" customFormat="1" x14ac:dyDescent="0.25"/>
    <row r="975" s="21" customFormat="1" x14ac:dyDescent="0.25"/>
    <row r="976" s="21" customFormat="1" x14ac:dyDescent="0.25"/>
    <row r="977" s="21" customFormat="1" x14ac:dyDescent="0.25"/>
    <row r="978" s="21" customFormat="1" x14ac:dyDescent="0.25"/>
    <row r="979" s="21" customFormat="1" x14ac:dyDescent="0.25"/>
    <row r="980" s="21" customFormat="1" x14ac:dyDescent="0.25"/>
    <row r="981" s="21" customFormat="1" x14ac:dyDescent="0.25"/>
    <row r="982" s="21" customFormat="1" x14ac:dyDescent="0.25"/>
    <row r="983" s="21" customFormat="1" x14ac:dyDescent="0.25"/>
    <row r="984" s="21" customFormat="1" x14ac:dyDescent="0.25"/>
    <row r="985" s="21" customFormat="1" x14ac:dyDescent="0.25"/>
    <row r="986" s="21" customFormat="1" x14ac:dyDescent="0.25"/>
    <row r="987" s="21" customFormat="1" x14ac:dyDescent="0.25"/>
    <row r="988" s="21" customFormat="1" x14ac:dyDescent="0.25"/>
    <row r="989" s="21" customFormat="1" x14ac:dyDescent="0.25"/>
    <row r="990" s="21" customFormat="1" x14ac:dyDescent="0.25"/>
    <row r="991" s="21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3"/>
  <sheetViews>
    <sheetView topLeftCell="A8" zoomScale="85" zoomScaleNormal="85" workbookViewId="0">
      <selection activeCell="B21" sqref="B21"/>
    </sheetView>
  </sheetViews>
  <sheetFormatPr defaultRowHeight="16.5" x14ac:dyDescent="0.3"/>
  <cols>
    <col min="1" max="1" width="9.140625" style="18" customWidth="1"/>
    <col min="2" max="2" width="18.28515625" style="18" customWidth="1"/>
    <col min="3" max="5" width="9.140625" style="18" customWidth="1"/>
    <col min="6" max="6" width="18.28515625" style="18" customWidth="1"/>
    <col min="7" max="7" width="16.140625" style="18" customWidth="1"/>
    <col min="8" max="9" width="9.140625" style="18" customWidth="1"/>
    <col min="10" max="26" width="9.140625" style="1"/>
    <col min="27" max="27" width="10.140625" style="1" bestFit="1" customWidth="1"/>
    <col min="28" max="16384" width="9.140625" style="1"/>
  </cols>
  <sheetData>
    <row r="1" spans="1:29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177</v>
      </c>
      <c r="R2" s="18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58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18" customFormat="1" ht="27.75" customHeight="1" thickBot="1" x14ac:dyDescent="0.35">
      <c r="A5" s="19"/>
      <c r="B5" s="19"/>
      <c r="C5" s="19"/>
      <c r="D5" s="19"/>
      <c r="E5" s="19"/>
      <c r="F5" s="1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7</v>
      </c>
      <c r="K6" s="47" t="s">
        <v>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12</v>
      </c>
    </row>
    <row r="7" spans="1:29" ht="171.75" customHeight="1" thickBot="1" x14ac:dyDescent="0.3">
      <c r="A7" s="47" t="s">
        <v>13</v>
      </c>
      <c r="B7" s="47" t="s">
        <v>14</v>
      </c>
      <c r="C7" s="47" t="s">
        <v>44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19</v>
      </c>
      <c r="I7" s="47" t="s">
        <v>20</v>
      </c>
      <c r="J7" s="46"/>
      <c r="K7" s="48"/>
      <c r="L7" s="49" t="s">
        <v>45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38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20">
        <v>1</v>
      </c>
      <c r="B10" s="20">
        <v>2</v>
      </c>
      <c r="C10" s="20">
        <v>3</v>
      </c>
      <c r="D10" s="20">
        <v>4</v>
      </c>
      <c r="E10" s="24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  <c r="Q10" s="20">
        <v>17</v>
      </c>
      <c r="R10" s="20">
        <v>18</v>
      </c>
      <c r="S10" s="20">
        <v>19</v>
      </c>
      <c r="T10" s="20">
        <v>20</v>
      </c>
      <c r="U10" s="20">
        <v>21</v>
      </c>
      <c r="V10" s="20">
        <v>22</v>
      </c>
      <c r="W10" s="20">
        <v>23</v>
      </c>
      <c r="X10" s="20">
        <v>24</v>
      </c>
      <c r="Y10" s="20">
        <v>25</v>
      </c>
      <c r="Z10" s="20">
        <v>26</v>
      </c>
      <c r="AA10" s="20">
        <v>27</v>
      </c>
      <c r="AB10" s="20">
        <v>28</v>
      </c>
      <c r="AC10" s="20">
        <v>29</v>
      </c>
    </row>
    <row r="11" spans="1:29" s="21" customFormat="1" ht="60" x14ac:dyDescent="0.25">
      <c r="A11" s="9">
        <v>1</v>
      </c>
      <c r="B11" s="9" t="s">
        <v>39</v>
      </c>
      <c r="C11" s="9" t="s">
        <v>63</v>
      </c>
      <c r="D11" s="34" t="s">
        <v>178</v>
      </c>
      <c r="E11" s="35" t="s">
        <v>170</v>
      </c>
      <c r="F11" s="36" t="s">
        <v>179</v>
      </c>
      <c r="G11" s="9" t="s">
        <v>180</v>
      </c>
      <c r="H11" s="9" t="s">
        <v>40</v>
      </c>
      <c r="I11" s="9">
        <v>7</v>
      </c>
      <c r="J11" s="9">
        <v>2</v>
      </c>
      <c r="K11" s="9">
        <v>2</v>
      </c>
      <c r="L11" s="9" t="s">
        <v>181</v>
      </c>
      <c r="M11" s="9"/>
      <c r="N11" s="9"/>
      <c r="O11" s="9">
        <v>97</v>
      </c>
      <c r="P11" s="9">
        <v>0</v>
      </c>
      <c r="Q11" s="9">
        <v>0</v>
      </c>
      <c r="R11" s="9">
        <v>97</v>
      </c>
      <c r="S11" s="9">
        <v>0</v>
      </c>
      <c r="T11" s="9">
        <v>0</v>
      </c>
      <c r="U11" s="9">
        <v>1</v>
      </c>
      <c r="V11" s="9">
        <v>96</v>
      </c>
      <c r="W11" s="9">
        <v>0</v>
      </c>
      <c r="X11" s="9">
        <f>125+75</f>
        <v>200</v>
      </c>
      <c r="Y11" s="9"/>
      <c r="Z11" s="9" t="s">
        <v>182</v>
      </c>
      <c r="AA11" s="22" t="s">
        <v>183</v>
      </c>
      <c r="AB11" s="22" t="s">
        <v>86</v>
      </c>
      <c r="AC11" s="9">
        <v>1</v>
      </c>
    </row>
    <row r="12" spans="1:29" s="21" customFormat="1" ht="60" x14ac:dyDescent="0.25">
      <c r="A12" s="9">
        <v>2</v>
      </c>
      <c r="B12" s="9" t="s">
        <v>39</v>
      </c>
      <c r="C12" s="9" t="s">
        <v>63</v>
      </c>
      <c r="D12" s="34" t="s">
        <v>178</v>
      </c>
      <c r="E12" s="35" t="s">
        <v>170</v>
      </c>
      <c r="F12" s="36" t="s">
        <v>184</v>
      </c>
      <c r="G12" s="9" t="s">
        <v>185</v>
      </c>
      <c r="H12" s="9" t="s">
        <v>40</v>
      </c>
      <c r="I12" s="9">
        <v>5</v>
      </c>
      <c r="J12" s="9">
        <v>2</v>
      </c>
      <c r="K12" s="9">
        <v>2</v>
      </c>
      <c r="L12" s="9" t="s">
        <v>181</v>
      </c>
      <c r="M12" s="9"/>
      <c r="N12" s="9"/>
      <c r="O12" s="9">
        <v>97</v>
      </c>
      <c r="P12" s="9">
        <v>0</v>
      </c>
      <c r="Q12" s="9">
        <v>0</v>
      </c>
      <c r="R12" s="9">
        <v>97</v>
      </c>
      <c r="S12" s="9">
        <v>0</v>
      </c>
      <c r="T12" s="9">
        <v>0</v>
      </c>
      <c r="U12" s="9">
        <v>1</v>
      </c>
      <c r="V12" s="9">
        <v>96</v>
      </c>
      <c r="W12" s="9">
        <v>0</v>
      </c>
      <c r="X12" s="9">
        <v>200</v>
      </c>
      <c r="Y12" s="9"/>
      <c r="Z12" s="9" t="s">
        <v>186</v>
      </c>
      <c r="AA12" s="22" t="s">
        <v>183</v>
      </c>
      <c r="AB12" s="22" t="s">
        <v>86</v>
      </c>
      <c r="AC12" s="9">
        <v>1</v>
      </c>
    </row>
    <row r="13" spans="1:29" s="21" customFormat="1" ht="45" x14ac:dyDescent="0.25">
      <c r="A13" s="9">
        <v>3</v>
      </c>
      <c r="B13" s="9" t="s">
        <v>39</v>
      </c>
      <c r="C13" s="9" t="s">
        <v>41</v>
      </c>
      <c r="D13" s="34" t="s">
        <v>187</v>
      </c>
      <c r="E13" s="35" t="s">
        <v>170</v>
      </c>
      <c r="F13" s="36" t="s">
        <v>188</v>
      </c>
      <c r="G13" s="9" t="s">
        <v>189</v>
      </c>
      <c r="H13" s="9" t="s">
        <v>40</v>
      </c>
      <c r="I13" s="9">
        <v>1.5</v>
      </c>
      <c r="J13" s="9">
        <v>2</v>
      </c>
      <c r="K13" s="9">
        <v>2</v>
      </c>
      <c r="L13" s="9" t="s">
        <v>187</v>
      </c>
      <c r="M13" s="9"/>
      <c r="N13" s="9"/>
      <c r="O13" s="9">
        <v>10</v>
      </c>
      <c r="P13" s="9">
        <v>0</v>
      </c>
      <c r="Q13" s="9">
        <v>0</v>
      </c>
      <c r="R13" s="9">
        <v>10</v>
      </c>
      <c r="S13" s="9">
        <v>0</v>
      </c>
      <c r="T13" s="9">
        <v>0</v>
      </c>
      <c r="U13" s="9">
        <v>6</v>
      </c>
      <c r="V13" s="9">
        <v>4</v>
      </c>
      <c r="W13" s="9">
        <v>0</v>
      </c>
      <c r="X13" s="9">
        <v>220</v>
      </c>
      <c r="Y13" s="9"/>
      <c r="Z13" s="9" t="s">
        <v>190</v>
      </c>
      <c r="AA13" s="22" t="s">
        <v>183</v>
      </c>
      <c r="AB13" s="22" t="s">
        <v>86</v>
      </c>
      <c r="AC13" s="9">
        <v>1</v>
      </c>
    </row>
    <row r="14" spans="1:29" s="21" customFormat="1" x14ac:dyDescent="0.25">
      <c r="I14" s="21">
        <f>SUM(I11:I13)</f>
        <v>13.5</v>
      </c>
      <c r="O14" s="21">
        <f>SUM(O11:O13)</f>
        <v>204</v>
      </c>
    </row>
    <row r="15" spans="1:29" s="21" customFormat="1" x14ac:dyDescent="0.25">
      <c r="K15" s="21">
        <f>I14*O14</f>
        <v>2754</v>
      </c>
    </row>
    <row r="16" spans="1:29" s="21" customFormat="1" x14ac:dyDescent="0.25"/>
    <row r="17" s="21" customFormat="1" x14ac:dyDescent="0.25"/>
    <row r="18" s="21" customFormat="1" x14ac:dyDescent="0.25"/>
    <row r="19" s="21" customFormat="1" x14ac:dyDescent="0.25"/>
    <row r="20" s="21" customFormat="1" x14ac:dyDescent="0.25"/>
    <row r="21" s="21" customFormat="1" x14ac:dyDescent="0.25"/>
    <row r="22" s="21" customFormat="1" x14ac:dyDescent="0.25"/>
    <row r="23" s="21" customFormat="1" x14ac:dyDescent="0.25"/>
    <row r="24" s="21" customFormat="1" x14ac:dyDescent="0.25"/>
    <row r="25" s="21" customFormat="1" x14ac:dyDescent="0.25"/>
    <row r="26" s="21" customFormat="1" x14ac:dyDescent="0.25"/>
    <row r="27" s="21" customFormat="1" x14ac:dyDescent="0.25"/>
    <row r="28" s="21" customFormat="1" x14ac:dyDescent="0.25"/>
    <row r="29" s="21" customFormat="1" x14ac:dyDescent="0.25"/>
    <row r="30" s="21" customFormat="1" x14ac:dyDescent="0.25"/>
    <row r="31" s="21" customFormat="1" x14ac:dyDescent="0.25"/>
    <row r="32" s="21" customFormat="1" x14ac:dyDescent="0.25"/>
    <row r="33" s="21" customFormat="1" x14ac:dyDescent="0.25"/>
    <row r="34" s="21" customFormat="1" x14ac:dyDescent="0.25"/>
    <row r="35" s="21" customFormat="1" x14ac:dyDescent="0.25"/>
    <row r="36" s="21" customFormat="1" x14ac:dyDescent="0.25"/>
    <row r="37" s="21" customFormat="1" x14ac:dyDescent="0.25"/>
    <row r="38" s="21" customFormat="1" x14ac:dyDescent="0.25"/>
    <row r="39" s="21" customFormat="1" x14ac:dyDescent="0.25"/>
    <row r="40" s="21" customFormat="1" x14ac:dyDescent="0.25"/>
    <row r="41" s="21" customFormat="1" x14ac:dyDescent="0.25"/>
    <row r="42" s="21" customFormat="1" x14ac:dyDescent="0.25"/>
    <row r="43" s="21" customFormat="1" x14ac:dyDescent="0.25"/>
    <row r="44" s="21" customFormat="1" x14ac:dyDescent="0.25"/>
    <row r="45" s="21" customFormat="1" x14ac:dyDescent="0.25"/>
    <row r="46" s="21" customFormat="1" x14ac:dyDescent="0.25"/>
    <row r="47" s="21" customFormat="1" x14ac:dyDescent="0.25"/>
    <row r="48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  <row r="197" s="21" customFormat="1" x14ac:dyDescent="0.25"/>
    <row r="198" s="21" customFormat="1" x14ac:dyDescent="0.25"/>
    <row r="199" s="21" customFormat="1" x14ac:dyDescent="0.25"/>
    <row r="200" s="21" customFormat="1" x14ac:dyDescent="0.25"/>
    <row r="201" s="21" customFormat="1" x14ac:dyDescent="0.25"/>
    <row r="202" s="21" customFormat="1" x14ac:dyDescent="0.25"/>
    <row r="203" s="21" customFormat="1" x14ac:dyDescent="0.25"/>
    <row r="204" s="21" customFormat="1" x14ac:dyDescent="0.25"/>
    <row r="205" s="21" customFormat="1" x14ac:dyDescent="0.25"/>
    <row r="206" s="21" customFormat="1" x14ac:dyDescent="0.25"/>
    <row r="207" s="21" customFormat="1" x14ac:dyDescent="0.25"/>
    <row r="208" s="21" customFormat="1" x14ac:dyDescent="0.25"/>
    <row r="209" s="21" customFormat="1" x14ac:dyDescent="0.25"/>
    <row r="210" s="21" customFormat="1" x14ac:dyDescent="0.25"/>
    <row r="211" s="21" customFormat="1" x14ac:dyDescent="0.25"/>
    <row r="212" s="21" customFormat="1" x14ac:dyDescent="0.25"/>
    <row r="213" s="21" customFormat="1" x14ac:dyDescent="0.25"/>
    <row r="214" s="21" customFormat="1" x14ac:dyDescent="0.25"/>
    <row r="215" s="21" customFormat="1" x14ac:dyDescent="0.25"/>
    <row r="216" s="21" customFormat="1" x14ac:dyDescent="0.25"/>
    <row r="217" s="21" customFormat="1" x14ac:dyDescent="0.25"/>
    <row r="218" s="21" customFormat="1" x14ac:dyDescent="0.25"/>
    <row r="219" s="21" customFormat="1" x14ac:dyDescent="0.25"/>
    <row r="220" s="21" customFormat="1" x14ac:dyDescent="0.25"/>
    <row r="221" s="21" customFormat="1" x14ac:dyDescent="0.25"/>
    <row r="222" s="21" customFormat="1" x14ac:dyDescent="0.25"/>
    <row r="223" s="21" customFormat="1" x14ac:dyDescent="0.25"/>
    <row r="224" s="21" customFormat="1" x14ac:dyDescent="0.25"/>
    <row r="225" s="21" customFormat="1" x14ac:dyDescent="0.25"/>
    <row r="226" s="21" customFormat="1" x14ac:dyDescent="0.25"/>
    <row r="227" s="21" customFormat="1" x14ac:dyDescent="0.25"/>
    <row r="228" s="21" customFormat="1" x14ac:dyDescent="0.25"/>
    <row r="229" s="21" customFormat="1" x14ac:dyDescent="0.25"/>
    <row r="230" s="21" customFormat="1" x14ac:dyDescent="0.25"/>
    <row r="231" s="21" customFormat="1" x14ac:dyDescent="0.25"/>
    <row r="232" s="21" customFormat="1" x14ac:dyDescent="0.25"/>
    <row r="233" s="21" customFormat="1" x14ac:dyDescent="0.25"/>
    <row r="234" s="21" customFormat="1" x14ac:dyDescent="0.25"/>
    <row r="235" s="21" customFormat="1" x14ac:dyDescent="0.25"/>
    <row r="236" s="21" customFormat="1" x14ac:dyDescent="0.25"/>
    <row r="237" s="21" customFormat="1" x14ac:dyDescent="0.25"/>
    <row r="238" s="21" customFormat="1" x14ac:dyDescent="0.25"/>
    <row r="239" s="21" customFormat="1" x14ac:dyDescent="0.25"/>
    <row r="240" s="21" customFormat="1" x14ac:dyDescent="0.25"/>
    <row r="241" s="21" customFormat="1" x14ac:dyDescent="0.25"/>
    <row r="242" s="21" customFormat="1" x14ac:dyDescent="0.25"/>
    <row r="243" s="21" customFormat="1" x14ac:dyDescent="0.25"/>
    <row r="244" s="21" customFormat="1" x14ac:dyDescent="0.25"/>
    <row r="245" s="21" customFormat="1" x14ac:dyDescent="0.25"/>
    <row r="246" s="21" customFormat="1" x14ac:dyDescent="0.25"/>
    <row r="247" s="21" customFormat="1" x14ac:dyDescent="0.25"/>
    <row r="248" s="21" customFormat="1" x14ac:dyDescent="0.25"/>
    <row r="249" s="21" customFormat="1" x14ac:dyDescent="0.25"/>
    <row r="250" s="21" customFormat="1" x14ac:dyDescent="0.25"/>
    <row r="251" s="21" customFormat="1" x14ac:dyDescent="0.25"/>
    <row r="252" s="21" customFormat="1" x14ac:dyDescent="0.25"/>
    <row r="253" s="21" customFormat="1" x14ac:dyDescent="0.25"/>
    <row r="254" s="21" customFormat="1" x14ac:dyDescent="0.25"/>
    <row r="255" s="21" customFormat="1" x14ac:dyDescent="0.25"/>
    <row r="256" s="21" customFormat="1" x14ac:dyDescent="0.25"/>
    <row r="257" s="21" customFormat="1" x14ac:dyDescent="0.25"/>
    <row r="258" s="21" customFormat="1" x14ac:dyDescent="0.25"/>
    <row r="259" s="21" customFormat="1" x14ac:dyDescent="0.25"/>
    <row r="260" s="21" customFormat="1" x14ac:dyDescent="0.25"/>
    <row r="261" s="21" customFormat="1" x14ac:dyDescent="0.25"/>
    <row r="262" s="21" customFormat="1" x14ac:dyDescent="0.25"/>
    <row r="263" s="21" customFormat="1" x14ac:dyDescent="0.25"/>
    <row r="264" s="21" customFormat="1" x14ac:dyDescent="0.25"/>
    <row r="265" s="21" customFormat="1" x14ac:dyDescent="0.25"/>
    <row r="266" s="21" customFormat="1" x14ac:dyDescent="0.25"/>
    <row r="267" s="21" customFormat="1" x14ac:dyDescent="0.25"/>
    <row r="268" s="21" customFormat="1" x14ac:dyDescent="0.25"/>
    <row r="269" s="21" customFormat="1" x14ac:dyDescent="0.25"/>
    <row r="270" s="21" customFormat="1" x14ac:dyDescent="0.25"/>
    <row r="271" s="21" customFormat="1" x14ac:dyDescent="0.25"/>
    <row r="272" s="21" customFormat="1" x14ac:dyDescent="0.25"/>
    <row r="273" s="21" customFormat="1" x14ac:dyDescent="0.25"/>
    <row r="274" s="21" customFormat="1" x14ac:dyDescent="0.25"/>
    <row r="275" s="21" customFormat="1" x14ac:dyDescent="0.25"/>
    <row r="276" s="21" customFormat="1" x14ac:dyDescent="0.25"/>
    <row r="277" s="21" customFormat="1" x14ac:dyDescent="0.25"/>
    <row r="278" s="21" customFormat="1" x14ac:dyDescent="0.25"/>
    <row r="279" s="21" customFormat="1" x14ac:dyDescent="0.25"/>
    <row r="280" s="21" customFormat="1" x14ac:dyDescent="0.25"/>
    <row r="281" s="21" customFormat="1" x14ac:dyDescent="0.25"/>
    <row r="282" s="21" customFormat="1" x14ac:dyDescent="0.25"/>
    <row r="283" s="21" customFormat="1" x14ac:dyDescent="0.25"/>
    <row r="284" s="21" customFormat="1" x14ac:dyDescent="0.25"/>
    <row r="285" s="21" customFormat="1" x14ac:dyDescent="0.25"/>
    <row r="286" s="21" customFormat="1" x14ac:dyDescent="0.25"/>
    <row r="287" s="21" customFormat="1" x14ac:dyDescent="0.25"/>
    <row r="288" s="21" customFormat="1" x14ac:dyDescent="0.25"/>
    <row r="289" s="21" customFormat="1" x14ac:dyDescent="0.25"/>
    <row r="290" s="21" customFormat="1" x14ac:dyDescent="0.25"/>
    <row r="291" s="21" customFormat="1" x14ac:dyDescent="0.25"/>
    <row r="292" s="21" customFormat="1" x14ac:dyDescent="0.25"/>
    <row r="293" s="21" customFormat="1" x14ac:dyDescent="0.25"/>
    <row r="294" s="21" customFormat="1" x14ac:dyDescent="0.25"/>
    <row r="295" s="21" customFormat="1" x14ac:dyDescent="0.25"/>
    <row r="296" s="21" customFormat="1" x14ac:dyDescent="0.25"/>
    <row r="297" s="21" customFormat="1" x14ac:dyDescent="0.25"/>
    <row r="298" s="21" customFormat="1" x14ac:dyDescent="0.25"/>
    <row r="299" s="21" customFormat="1" x14ac:dyDescent="0.25"/>
    <row r="300" s="21" customFormat="1" x14ac:dyDescent="0.25"/>
    <row r="301" s="21" customFormat="1" x14ac:dyDescent="0.25"/>
    <row r="302" s="21" customFormat="1" x14ac:dyDescent="0.25"/>
    <row r="303" s="21" customFormat="1" x14ac:dyDescent="0.25"/>
    <row r="304" s="21" customFormat="1" x14ac:dyDescent="0.25"/>
    <row r="305" s="21" customFormat="1" x14ac:dyDescent="0.25"/>
    <row r="306" s="21" customFormat="1" x14ac:dyDescent="0.25"/>
    <row r="307" s="21" customFormat="1" x14ac:dyDescent="0.25"/>
    <row r="308" s="21" customFormat="1" x14ac:dyDescent="0.25"/>
    <row r="309" s="21" customFormat="1" x14ac:dyDescent="0.25"/>
    <row r="310" s="21" customFormat="1" x14ac:dyDescent="0.25"/>
    <row r="311" s="21" customFormat="1" x14ac:dyDescent="0.25"/>
    <row r="312" s="21" customFormat="1" x14ac:dyDescent="0.25"/>
    <row r="313" s="21" customFormat="1" x14ac:dyDescent="0.25"/>
    <row r="314" s="21" customFormat="1" x14ac:dyDescent="0.25"/>
    <row r="315" s="21" customFormat="1" x14ac:dyDescent="0.25"/>
    <row r="316" s="21" customFormat="1" x14ac:dyDescent="0.25"/>
    <row r="317" s="21" customFormat="1" x14ac:dyDescent="0.25"/>
    <row r="318" s="21" customFormat="1" x14ac:dyDescent="0.25"/>
    <row r="319" s="21" customFormat="1" x14ac:dyDescent="0.25"/>
    <row r="320" s="21" customFormat="1" x14ac:dyDescent="0.25"/>
    <row r="321" s="21" customFormat="1" x14ac:dyDescent="0.25"/>
    <row r="322" s="21" customFormat="1" x14ac:dyDescent="0.25"/>
    <row r="323" s="21" customFormat="1" x14ac:dyDescent="0.25"/>
    <row r="324" s="21" customFormat="1" x14ac:dyDescent="0.25"/>
    <row r="325" s="21" customFormat="1" x14ac:dyDescent="0.25"/>
    <row r="326" s="21" customFormat="1" x14ac:dyDescent="0.25"/>
    <row r="327" s="21" customFormat="1" x14ac:dyDescent="0.25"/>
    <row r="328" s="21" customFormat="1" x14ac:dyDescent="0.25"/>
    <row r="329" s="21" customFormat="1" x14ac:dyDescent="0.25"/>
    <row r="330" s="21" customFormat="1" x14ac:dyDescent="0.25"/>
    <row r="331" s="21" customFormat="1" x14ac:dyDescent="0.25"/>
    <row r="332" s="21" customFormat="1" x14ac:dyDescent="0.25"/>
    <row r="333" s="21" customFormat="1" x14ac:dyDescent="0.25"/>
    <row r="334" s="21" customFormat="1" x14ac:dyDescent="0.25"/>
    <row r="335" s="21" customFormat="1" x14ac:dyDescent="0.25"/>
    <row r="336" s="21" customFormat="1" x14ac:dyDescent="0.25"/>
    <row r="337" s="21" customFormat="1" x14ac:dyDescent="0.25"/>
    <row r="338" s="21" customFormat="1" x14ac:dyDescent="0.25"/>
    <row r="339" s="21" customFormat="1" x14ac:dyDescent="0.25"/>
    <row r="340" s="21" customFormat="1" x14ac:dyDescent="0.25"/>
    <row r="341" s="21" customFormat="1" x14ac:dyDescent="0.25"/>
    <row r="342" s="21" customFormat="1" x14ac:dyDescent="0.25"/>
    <row r="343" s="21" customFormat="1" x14ac:dyDescent="0.25"/>
    <row r="344" s="21" customFormat="1" x14ac:dyDescent="0.25"/>
    <row r="345" s="21" customFormat="1" x14ac:dyDescent="0.25"/>
    <row r="346" s="21" customFormat="1" x14ac:dyDescent="0.25"/>
    <row r="347" s="21" customFormat="1" x14ac:dyDescent="0.25"/>
    <row r="348" s="21" customFormat="1" x14ac:dyDescent="0.25"/>
    <row r="349" s="21" customFormat="1" x14ac:dyDescent="0.25"/>
    <row r="350" s="21" customFormat="1" x14ac:dyDescent="0.25"/>
    <row r="351" s="21" customFormat="1" x14ac:dyDescent="0.25"/>
    <row r="352" s="21" customFormat="1" x14ac:dyDescent="0.25"/>
    <row r="353" s="21" customFormat="1" x14ac:dyDescent="0.25"/>
    <row r="354" s="21" customFormat="1" x14ac:dyDescent="0.25"/>
    <row r="355" s="21" customFormat="1" x14ac:dyDescent="0.25"/>
    <row r="356" s="21" customFormat="1" x14ac:dyDescent="0.25"/>
    <row r="357" s="21" customFormat="1" x14ac:dyDescent="0.25"/>
    <row r="358" s="21" customFormat="1" x14ac:dyDescent="0.25"/>
    <row r="359" s="21" customFormat="1" x14ac:dyDescent="0.25"/>
    <row r="360" s="21" customFormat="1" x14ac:dyDescent="0.25"/>
    <row r="361" s="21" customFormat="1" x14ac:dyDescent="0.25"/>
    <row r="362" s="21" customFormat="1" x14ac:dyDescent="0.25"/>
    <row r="363" s="21" customFormat="1" x14ac:dyDescent="0.25"/>
    <row r="364" s="21" customFormat="1" x14ac:dyDescent="0.25"/>
    <row r="365" s="21" customFormat="1" x14ac:dyDescent="0.25"/>
    <row r="366" s="21" customFormat="1" x14ac:dyDescent="0.25"/>
    <row r="367" s="21" customFormat="1" x14ac:dyDescent="0.25"/>
    <row r="368" s="21" customFormat="1" x14ac:dyDescent="0.25"/>
    <row r="369" s="21" customFormat="1" x14ac:dyDescent="0.25"/>
    <row r="370" s="21" customFormat="1" x14ac:dyDescent="0.25"/>
    <row r="371" s="21" customFormat="1" x14ac:dyDescent="0.25"/>
    <row r="372" s="21" customFormat="1" x14ac:dyDescent="0.25"/>
    <row r="373" s="21" customFormat="1" x14ac:dyDescent="0.25"/>
    <row r="374" s="21" customFormat="1" x14ac:dyDescent="0.25"/>
    <row r="375" s="21" customFormat="1" x14ac:dyDescent="0.25"/>
    <row r="376" s="21" customFormat="1" x14ac:dyDescent="0.25"/>
    <row r="377" s="21" customFormat="1" x14ac:dyDescent="0.25"/>
    <row r="378" s="21" customFormat="1" x14ac:dyDescent="0.25"/>
    <row r="379" s="21" customFormat="1" x14ac:dyDescent="0.25"/>
    <row r="380" s="21" customFormat="1" x14ac:dyDescent="0.25"/>
    <row r="381" s="21" customFormat="1" x14ac:dyDescent="0.25"/>
    <row r="382" s="21" customFormat="1" x14ac:dyDescent="0.25"/>
    <row r="383" s="21" customFormat="1" x14ac:dyDescent="0.25"/>
    <row r="384" s="21" customFormat="1" x14ac:dyDescent="0.25"/>
    <row r="385" s="21" customFormat="1" x14ac:dyDescent="0.25"/>
    <row r="386" s="21" customFormat="1" x14ac:dyDescent="0.25"/>
    <row r="387" s="21" customFormat="1" x14ac:dyDescent="0.25"/>
    <row r="388" s="21" customFormat="1" x14ac:dyDescent="0.25"/>
    <row r="389" s="21" customFormat="1" x14ac:dyDescent="0.25"/>
    <row r="390" s="21" customFormat="1" x14ac:dyDescent="0.25"/>
    <row r="391" s="21" customFormat="1" x14ac:dyDescent="0.25"/>
    <row r="392" s="21" customFormat="1" x14ac:dyDescent="0.25"/>
    <row r="393" s="21" customFormat="1" x14ac:dyDescent="0.25"/>
    <row r="394" s="21" customFormat="1" x14ac:dyDescent="0.25"/>
    <row r="395" s="21" customFormat="1" x14ac:dyDescent="0.25"/>
    <row r="396" s="21" customFormat="1" x14ac:dyDescent="0.25"/>
    <row r="397" s="21" customFormat="1" x14ac:dyDescent="0.25"/>
    <row r="398" s="21" customFormat="1" x14ac:dyDescent="0.25"/>
    <row r="399" s="21" customFormat="1" x14ac:dyDescent="0.25"/>
    <row r="400" s="21" customFormat="1" x14ac:dyDescent="0.25"/>
    <row r="401" s="21" customFormat="1" x14ac:dyDescent="0.25"/>
    <row r="402" s="21" customFormat="1" x14ac:dyDescent="0.25"/>
    <row r="403" s="21" customFormat="1" x14ac:dyDescent="0.25"/>
    <row r="404" s="21" customFormat="1" x14ac:dyDescent="0.25"/>
    <row r="405" s="21" customFormat="1" x14ac:dyDescent="0.25"/>
    <row r="406" s="21" customFormat="1" x14ac:dyDescent="0.25"/>
    <row r="407" s="21" customFormat="1" x14ac:dyDescent="0.25"/>
    <row r="408" s="21" customFormat="1" x14ac:dyDescent="0.25"/>
    <row r="409" s="21" customFormat="1" x14ac:dyDescent="0.25"/>
    <row r="410" s="21" customFormat="1" x14ac:dyDescent="0.25"/>
    <row r="411" s="21" customFormat="1" x14ac:dyDescent="0.25"/>
    <row r="412" s="21" customFormat="1" x14ac:dyDescent="0.25"/>
    <row r="413" s="21" customFormat="1" x14ac:dyDescent="0.25"/>
    <row r="414" s="21" customFormat="1" x14ac:dyDescent="0.25"/>
    <row r="415" s="21" customFormat="1" x14ac:dyDescent="0.25"/>
    <row r="416" s="21" customFormat="1" x14ac:dyDescent="0.25"/>
    <row r="417" s="21" customFormat="1" x14ac:dyDescent="0.25"/>
    <row r="418" s="21" customFormat="1" x14ac:dyDescent="0.25"/>
    <row r="419" s="21" customFormat="1" x14ac:dyDescent="0.25"/>
    <row r="420" s="21" customFormat="1" x14ac:dyDescent="0.25"/>
    <row r="421" s="21" customFormat="1" x14ac:dyDescent="0.25"/>
    <row r="422" s="21" customFormat="1" x14ac:dyDescent="0.25"/>
    <row r="423" s="21" customFormat="1" x14ac:dyDescent="0.25"/>
    <row r="424" s="21" customFormat="1" x14ac:dyDescent="0.25"/>
    <row r="425" s="21" customFormat="1" x14ac:dyDescent="0.25"/>
    <row r="426" s="21" customFormat="1" x14ac:dyDescent="0.25"/>
    <row r="427" s="21" customFormat="1" x14ac:dyDescent="0.25"/>
    <row r="428" s="21" customFormat="1" x14ac:dyDescent="0.25"/>
    <row r="429" s="21" customFormat="1" x14ac:dyDescent="0.25"/>
    <row r="430" s="21" customFormat="1" x14ac:dyDescent="0.25"/>
    <row r="431" s="21" customFormat="1" x14ac:dyDescent="0.25"/>
    <row r="432" s="21" customFormat="1" x14ac:dyDescent="0.25"/>
    <row r="433" s="21" customFormat="1" x14ac:dyDescent="0.25"/>
    <row r="434" s="21" customFormat="1" x14ac:dyDescent="0.25"/>
    <row r="435" s="21" customFormat="1" x14ac:dyDescent="0.25"/>
    <row r="436" s="21" customFormat="1" x14ac:dyDescent="0.25"/>
    <row r="437" s="21" customFormat="1" x14ac:dyDescent="0.25"/>
    <row r="438" s="21" customFormat="1" x14ac:dyDescent="0.25"/>
    <row r="439" s="21" customFormat="1" x14ac:dyDescent="0.25"/>
    <row r="440" s="21" customFormat="1" x14ac:dyDescent="0.25"/>
    <row r="441" s="21" customFormat="1" x14ac:dyDescent="0.25"/>
    <row r="442" s="21" customFormat="1" x14ac:dyDescent="0.25"/>
    <row r="443" s="21" customFormat="1" x14ac:dyDescent="0.25"/>
    <row r="444" s="21" customFormat="1" x14ac:dyDescent="0.25"/>
    <row r="445" s="21" customFormat="1" x14ac:dyDescent="0.25"/>
    <row r="446" s="21" customFormat="1" x14ac:dyDescent="0.25"/>
    <row r="447" s="21" customFormat="1" x14ac:dyDescent="0.25"/>
    <row r="448" s="21" customFormat="1" x14ac:dyDescent="0.25"/>
    <row r="449" s="21" customFormat="1" x14ac:dyDescent="0.25"/>
    <row r="450" s="21" customFormat="1" x14ac:dyDescent="0.25"/>
    <row r="451" s="21" customFormat="1" x14ac:dyDescent="0.25"/>
    <row r="452" s="21" customFormat="1" x14ac:dyDescent="0.25"/>
    <row r="453" s="21" customFormat="1" x14ac:dyDescent="0.25"/>
    <row r="454" s="21" customFormat="1" x14ac:dyDescent="0.25"/>
    <row r="455" s="21" customFormat="1" x14ac:dyDescent="0.25"/>
    <row r="456" s="21" customFormat="1" x14ac:dyDescent="0.25"/>
    <row r="457" s="21" customFormat="1" x14ac:dyDescent="0.25"/>
    <row r="458" s="21" customFormat="1" x14ac:dyDescent="0.25"/>
    <row r="459" s="21" customFormat="1" x14ac:dyDescent="0.25"/>
    <row r="460" s="21" customFormat="1" x14ac:dyDescent="0.25"/>
    <row r="461" s="21" customFormat="1" x14ac:dyDescent="0.25"/>
    <row r="462" s="21" customFormat="1" x14ac:dyDescent="0.25"/>
    <row r="463" s="21" customFormat="1" x14ac:dyDescent="0.25"/>
    <row r="464" s="21" customFormat="1" x14ac:dyDescent="0.25"/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  <row r="472" s="21" customFormat="1" x14ac:dyDescent="0.25"/>
    <row r="473" s="21" customFormat="1" x14ac:dyDescent="0.25"/>
    <row r="474" s="21" customFormat="1" x14ac:dyDescent="0.25"/>
    <row r="475" s="21" customFormat="1" x14ac:dyDescent="0.25"/>
    <row r="476" s="21" customFormat="1" x14ac:dyDescent="0.25"/>
    <row r="477" s="21" customFormat="1" x14ac:dyDescent="0.25"/>
    <row r="478" s="21" customFormat="1" x14ac:dyDescent="0.25"/>
    <row r="479" s="21" customFormat="1" x14ac:dyDescent="0.25"/>
    <row r="480" s="21" customFormat="1" x14ac:dyDescent="0.25"/>
    <row r="481" s="21" customFormat="1" x14ac:dyDescent="0.25"/>
    <row r="482" s="21" customFormat="1" x14ac:dyDescent="0.25"/>
    <row r="483" s="21" customFormat="1" x14ac:dyDescent="0.25"/>
    <row r="484" s="21" customFormat="1" x14ac:dyDescent="0.25"/>
    <row r="485" s="21" customFormat="1" x14ac:dyDescent="0.25"/>
    <row r="486" s="21" customFormat="1" x14ac:dyDescent="0.25"/>
    <row r="487" s="21" customFormat="1" x14ac:dyDescent="0.25"/>
    <row r="488" s="21" customFormat="1" x14ac:dyDescent="0.25"/>
    <row r="489" s="21" customFormat="1" x14ac:dyDescent="0.25"/>
    <row r="490" s="21" customFormat="1" x14ac:dyDescent="0.25"/>
    <row r="491" s="21" customFormat="1" x14ac:dyDescent="0.25"/>
    <row r="492" s="21" customFormat="1" x14ac:dyDescent="0.25"/>
    <row r="493" s="21" customFormat="1" x14ac:dyDescent="0.25"/>
    <row r="494" s="21" customFormat="1" x14ac:dyDescent="0.25"/>
    <row r="495" s="21" customFormat="1" x14ac:dyDescent="0.25"/>
    <row r="496" s="21" customFormat="1" x14ac:dyDescent="0.25"/>
    <row r="497" s="21" customFormat="1" x14ac:dyDescent="0.25"/>
    <row r="498" s="21" customFormat="1" x14ac:dyDescent="0.25"/>
    <row r="499" s="21" customFormat="1" x14ac:dyDescent="0.25"/>
    <row r="500" s="21" customFormat="1" x14ac:dyDescent="0.25"/>
    <row r="501" s="21" customFormat="1" x14ac:dyDescent="0.25"/>
    <row r="502" s="21" customFormat="1" x14ac:dyDescent="0.25"/>
    <row r="503" s="21" customFormat="1" x14ac:dyDescent="0.25"/>
    <row r="504" s="21" customFormat="1" x14ac:dyDescent="0.25"/>
    <row r="505" s="21" customFormat="1" x14ac:dyDescent="0.25"/>
    <row r="506" s="21" customFormat="1" x14ac:dyDescent="0.25"/>
    <row r="507" s="21" customFormat="1" x14ac:dyDescent="0.25"/>
    <row r="508" s="21" customFormat="1" x14ac:dyDescent="0.25"/>
    <row r="509" s="21" customFormat="1" x14ac:dyDescent="0.25"/>
    <row r="510" s="21" customFormat="1" x14ac:dyDescent="0.25"/>
    <row r="511" s="21" customFormat="1" x14ac:dyDescent="0.25"/>
    <row r="512" s="21" customFormat="1" x14ac:dyDescent="0.25"/>
    <row r="513" s="21" customFormat="1" x14ac:dyDescent="0.25"/>
    <row r="514" s="21" customFormat="1" x14ac:dyDescent="0.25"/>
    <row r="515" s="21" customFormat="1" x14ac:dyDescent="0.25"/>
    <row r="516" s="21" customFormat="1" x14ac:dyDescent="0.25"/>
    <row r="517" s="21" customFormat="1" x14ac:dyDescent="0.25"/>
    <row r="518" s="21" customFormat="1" x14ac:dyDescent="0.25"/>
    <row r="519" s="21" customFormat="1" x14ac:dyDescent="0.25"/>
    <row r="520" s="21" customFormat="1" x14ac:dyDescent="0.25"/>
    <row r="521" s="21" customFormat="1" x14ac:dyDescent="0.25"/>
    <row r="522" s="21" customFormat="1" x14ac:dyDescent="0.25"/>
    <row r="523" s="21" customFormat="1" x14ac:dyDescent="0.25"/>
    <row r="524" s="21" customFormat="1" x14ac:dyDescent="0.25"/>
    <row r="525" s="21" customFormat="1" x14ac:dyDescent="0.25"/>
    <row r="526" s="21" customFormat="1" x14ac:dyDescent="0.25"/>
    <row r="527" s="21" customFormat="1" x14ac:dyDescent="0.25"/>
    <row r="528" s="21" customFormat="1" x14ac:dyDescent="0.25"/>
    <row r="529" s="21" customFormat="1" x14ac:dyDescent="0.25"/>
    <row r="530" s="21" customFormat="1" x14ac:dyDescent="0.25"/>
    <row r="531" s="21" customFormat="1" x14ac:dyDescent="0.25"/>
    <row r="532" s="21" customFormat="1" x14ac:dyDescent="0.25"/>
    <row r="533" s="21" customFormat="1" x14ac:dyDescent="0.25"/>
    <row r="534" s="21" customFormat="1" x14ac:dyDescent="0.25"/>
    <row r="535" s="21" customFormat="1" x14ac:dyDescent="0.25"/>
    <row r="536" s="21" customFormat="1" x14ac:dyDescent="0.25"/>
    <row r="537" s="21" customFormat="1" x14ac:dyDescent="0.25"/>
    <row r="538" s="21" customFormat="1" x14ac:dyDescent="0.25"/>
    <row r="539" s="21" customFormat="1" x14ac:dyDescent="0.25"/>
    <row r="540" s="21" customFormat="1" x14ac:dyDescent="0.25"/>
    <row r="541" s="21" customFormat="1" x14ac:dyDescent="0.25"/>
    <row r="542" s="21" customFormat="1" x14ac:dyDescent="0.25"/>
    <row r="543" s="21" customFormat="1" x14ac:dyDescent="0.25"/>
    <row r="544" s="21" customFormat="1" x14ac:dyDescent="0.25"/>
    <row r="545" s="21" customFormat="1" x14ac:dyDescent="0.25"/>
    <row r="546" s="21" customFormat="1" x14ac:dyDescent="0.25"/>
    <row r="547" s="21" customFormat="1" x14ac:dyDescent="0.25"/>
    <row r="548" s="21" customFormat="1" x14ac:dyDescent="0.25"/>
    <row r="549" s="21" customFormat="1" x14ac:dyDescent="0.25"/>
    <row r="550" s="21" customFormat="1" x14ac:dyDescent="0.25"/>
    <row r="551" s="21" customFormat="1" x14ac:dyDescent="0.25"/>
    <row r="552" s="21" customFormat="1" x14ac:dyDescent="0.25"/>
    <row r="553" s="21" customFormat="1" x14ac:dyDescent="0.25"/>
    <row r="554" s="21" customFormat="1" x14ac:dyDescent="0.25"/>
    <row r="555" s="21" customFormat="1" x14ac:dyDescent="0.25"/>
    <row r="556" s="21" customFormat="1" x14ac:dyDescent="0.25"/>
    <row r="557" s="21" customFormat="1" x14ac:dyDescent="0.25"/>
    <row r="558" s="21" customFormat="1" x14ac:dyDescent="0.25"/>
    <row r="559" s="21" customFormat="1" x14ac:dyDescent="0.25"/>
    <row r="560" s="21" customFormat="1" x14ac:dyDescent="0.25"/>
    <row r="561" s="21" customFormat="1" x14ac:dyDescent="0.25"/>
    <row r="562" s="21" customFormat="1" x14ac:dyDescent="0.25"/>
    <row r="563" s="21" customFormat="1" x14ac:dyDescent="0.25"/>
    <row r="564" s="21" customFormat="1" x14ac:dyDescent="0.25"/>
    <row r="565" s="21" customFormat="1" x14ac:dyDescent="0.25"/>
    <row r="566" s="21" customFormat="1" x14ac:dyDescent="0.25"/>
    <row r="567" s="21" customFormat="1" x14ac:dyDescent="0.25"/>
    <row r="568" s="21" customFormat="1" x14ac:dyDescent="0.25"/>
    <row r="569" s="21" customFormat="1" x14ac:dyDescent="0.25"/>
    <row r="570" s="21" customFormat="1" x14ac:dyDescent="0.25"/>
    <row r="571" s="21" customFormat="1" x14ac:dyDescent="0.25"/>
    <row r="572" s="21" customFormat="1" x14ac:dyDescent="0.25"/>
    <row r="573" s="21" customFormat="1" x14ac:dyDescent="0.25"/>
    <row r="574" s="21" customFormat="1" x14ac:dyDescent="0.25"/>
    <row r="575" s="21" customFormat="1" x14ac:dyDescent="0.25"/>
    <row r="576" s="21" customFormat="1" x14ac:dyDescent="0.25"/>
    <row r="577" s="21" customFormat="1" x14ac:dyDescent="0.25"/>
    <row r="578" s="21" customFormat="1" x14ac:dyDescent="0.25"/>
    <row r="579" s="21" customFormat="1" x14ac:dyDescent="0.25"/>
    <row r="580" s="21" customFormat="1" x14ac:dyDescent="0.25"/>
    <row r="581" s="21" customFormat="1" x14ac:dyDescent="0.25"/>
    <row r="582" s="21" customFormat="1" x14ac:dyDescent="0.25"/>
    <row r="583" s="21" customFormat="1" x14ac:dyDescent="0.25"/>
    <row r="584" s="21" customFormat="1" x14ac:dyDescent="0.25"/>
    <row r="585" s="21" customFormat="1" x14ac:dyDescent="0.25"/>
    <row r="586" s="21" customFormat="1" x14ac:dyDescent="0.25"/>
    <row r="587" s="21" customFormat="1" x14ac:dyDescent="0.25"/>
    <row r="588" s="21" customFormat="1" x14ac:dyDescent="0.25"/>
    <row r="589" s="21" customFormat="1" x14ac:dyDescent="0.25"/>
    <row r="590" s="21" customFormat="1" x14ac:dyDescent="0.25"/>
    <row r="591" s="21" customFormat="1" x14ac:dyDescent="0.25"/>
    <row r="592" s="21" customFormat="1" x14ac:dyDescent="0.25"/>
    <row r="593" s="21" customFormat="1" x14ac:dyDescent="0.25"/>
    <row r="594" s="21" customFormat="1" x14ac:dyDescent="0.25"/>
    <row r="595" s="21" customFormat="1" x14ac:dyDescent="0.25"/>
    <row r="596" s="21" customFormat="1" x14ac:dyDescent="0.25"/>
    <row r="597" s="21" customFormat="1" x14ac:dyDescent="0.25"/>
    <row r="598" s="21" customFormat="1" x14ac:dyDescent="0.25"/>
    <row r="599" s="21" customFormat="1" x14ac:dyDescent="0.25"/>
    <row r="600" s="21" customFormat="1" x14ac:dyDescent="0.25"/>
    <row r="601" s="21" customFormat="1" x14ac:dyDescent="0.25"/>
    <row r="602" s="21" customFormat="1" x14ac:dyDescent="0.25"/>
    <row r="603" s="21" customFormat="1" x14ac:dyDescent="0.25"/>
    <row r="604" s="21" customFormat="1" x14ac:dyDescent="0.25"/>
    <row r="605" s="21" customFormat="1" x14ac:dyDescent="0.25"/>
    <row r="606" s="21" customFormat="1" x14ac:dyDescent="0.25"/>
    <row r="607" s="21" customFormat="1" x14ac:dyDescent="0.25"/>
    <row r="608" s="21" customFormat="1" x14ac:dyDescent="0.25"/>
    <row r="609" s="21" customFormat="1" x14ac:dyDescent="0.25"/>
    <row r="610" s="21" customFormat="1" x14ac:dyDescent="0.25"/>
    <row r="611" s="21" customFormat="1" x14ac:dyDescent="0.25"/>
    <row r="612" s="21" customFormat="1" x14ac:dyDescent="0.25"/>
    <row r="613" s="21" customFormat="1" x14ac:dyDescent="0.25"/>
    <row r="614" s="21" customFormat="1" x14ac:dyDescent="0.25"/>
    <row r="615" s="21" customFormat="1" x14ac:dyDescent="0.25"/>
    <row r="616" s="21" customFormat="1" x14ac:dyDescent="0.25"/>
    <row r="617" s="21" customFormat="1" x14ac:dyDescent="0.25"/>
    <row r="618" s="21" customFormat="1" x14ac:dyDescent="0.25"/>
    <row r="619" s="21" customFormat="1" x14ac:dyDescent="0.25"/>
    <row r="620" s="21" customFormat="1" x14ac:dyDescent="0.25"/>
    <row r="621" s="21" customFormat="1" x14ac:dyDescent="0.25"/>
    <row r="622" s="21" customFormat="1" x14ac:dyDescent="0.25"/>
    <row r="623" s="21" customFormat="1" x14ac:dyDescent="0.25"/>
    <row r="624" s="21" customFormat="1" x14ac:dyDescent="0.25"/>
    <row r="625" s="21" customFormat="1" x14ac:dyDescent="0.25"/>
    <row r="626" s="21" customFormat="1" x14ac:dyDescent="0.25"/>
    <row r="627" s="21" customFormat="1" x14ac:dyDescent="0.25"/>
    <row r="628" s="21" customFormat="1" x14ac:dyDescent="0.25"/>
    <row r="629" s="21" customFormat="1" x14ac:dyDescent="0.25"/>
    <row r="630" s="21" customFormat="1" x14ac:dyDescent="0.25"/>
    <row r="631" s="21" customFormat="1" x14ac:dyDescent="0.25"/>
    <row r="632" s="21" customFormat="1" x14ac:dyDescent="0.25"/>
    <row r="633" s="21" customFormat="1" x14ac:dyDescent="0.25"/>
    <row r="634" s="21" customFormat="1" x14ac:dyDescent="0.25"/>
    <row r="635" s="21" customFormat="1" x14ac:dyDescent="0.25"/>
    <row r="636" s="21" customFormat="1" x14ac:dyDescent="0.25"/>
    <row r="637" s="21" customFormat="1" x14ac:dyDescent="0.25"/>
    <row r="638" s="21" customFormat="1" x14ac:dyDescent="0.25"/>
    <row r="639" s="21" customFormat="1" x14ac:dyDescent="0.25"/>
    <row r="640" s="21" customFormat="1" x14ac:dyDescent="0.25"/>
    <row r="641" s="21" customFormat="1" x14ac:dyDescent="0.25"/>
    <row r="642" s="21" customFormat="1" x14ac:dyDescent="0.25"/>
    <row r="643" s="21" customFormat="1" x14ac:dyDescent="0.25"/>
    <row r="644" s="21" customFormat="1" x14ac:dyDescent="0.25"/>
    <row r="645" s="21" customFormat="1" x14ac:dyDescent="0.25"/>
    <row r="646" s="21" customFormat="1" x14ac:dyDescent="0.25"/>
    <row r="647" s="21" customFormat="1" x14ac:dyDescent="0.25"/>
    <row r="648" s="21" customFormat="1" x14ac:dyDescent="0.25"/>
    <row r="649" s="21" customFormat="1" x14ac:dyDescent="0.25"/>
    <row r="650" s="21" customFormat="1" x14ac:dyDescent="0.25"/>
    <row r="651" s="21" customFormat="1" x14ac:dyDescent="0.25"/>
    <row r="652" s="21" customFormat="1" x14ac:dyDescent="0.25"/>
    <row r="653" s="21" customFormat="1" x14ac:dyDescent="0.25"/>
    <row r="654" s="21" customFormat="1" x14ac:dyDescent="0.25"/>
    <row r="655" s="21" customFormat="1" x14ac:dyDescent="0.25"/>
    <row r="656" s="21" customFormat="1" x14ac:dyDescent="0.25"/>
    <row r="657" s="21" customFormat="1" x14ac:dyDescent="0.25"/>
    <row r="658" s="21" customFormat="1" x14ac:dyDescent="0.25"/>
    <row r="659" s="21" customFormat="1" x14ac:dyDescent="0.25"/>
    <row r="660" s="21" customFormat="1" x14ac:dyDescent="0.25"/>
    <row r="661" s="21" customFormat="1" x14ac:dyDescent="0.25"/>
    <row r="662" s="21" customFormat="1" x14ac:dyDescent="0.25"/>
    <row r="663" s="21" customFormat="1" x14ac:dyDescent="0.25"/>
    <row r="664" s="21" customFormat="1" x14ac:dyDescent="0.25"/>
    <row r="665" s="21" customFormat="1" x14ac:dyDescent="0.25"/>
    <row r="666" s="21" customFormat="1" x14ac:dyDescent="0.25"/>
    <row r="667" s="21" customFormat="1" x14ac:dyDescent="0.25"/>
    <row r="668" s="21" customFormat="1" x14ac:dyDescent="0.25"/>
    <row r="669" s="21" customFormat="1" x14ac:dyDescent="0.25"/>
    <row r="670" s="21" customFormat="1" x14ac:dyDescent="0.25"/>
    <row r="671" s="21" customFormat="1" x14ac:dyDescent="0.25"/>
    <row r="672" s="21" customFormat="1" x14ac:dyDescent="0.25"/>
    <row r="673" s="21" customFormat="1" x14ac:dyDescent="0.25"/>
    <row r="674" s="21" customFormat="1" x14ac:dyDescent="0.25"/>
    <row r="675" s="21" customFormat="1" x14ac:dyDescent="0.25"/>
    <row r="676" s="21" customFormat="1" x14ac:dyDescent="0.25"/>
    <row r="677" s="21" customFormat="1" x14ac:dyDescent="0.25"/>
    <row r="678" s="21" customFormat="1" x14ac:dyDescent="0.25"/>
    <row r="679" s="21" customFormat="1" x14ac:dyDescent="0.25"/>
    <row r="680" s="21" customFormat="1" x14ac:dyDescent="0.25"/>
    <row r="681" s="21" customFormat="1" x14ac:dyDescent="0.25"/>
    <row r="682" s="21" customFormat="1" x14ac:dyDescent="0.25"/>
    <row r="683" s="21" customFormat="1" x14ac:dyDescent="0.25"/>
    <row r="684" s="21" customFormat="1" x14ac:dyDescent="0.25"/>
    <row r="685" s="21" customFormat="1" x14ac:dyDescent="0.25"/>
    <row r="686" s="21" customFormat="1" x14ac:dyDescent="0.25"/>
    <row r="687" s="21" customFormat="1" x14ac:dyDescent="0.25"/>
    <row r="688" s="21" customFormat="1" x14ac:dyDescent="0.25"/>
    <row r="689" s="21" customFormat="1" x14ac:dyDescent="0.25"/>
    <row r="690" s="21" customFormat="1" x14ac:dyDescent="0.25"/>
    <row r="691" s="21" customFormat="1" x14ac:dyDescent="0.25"/>
    <row r="692" s="21" customFormat="1" x14ac:dyDescent="0.25"/>
    <row r="693" s="21" customFormat="1" x14ac:dyDescent="0.25"/>
    <row r="694" s="21" customFormat="1" x14ac:dyDescent="0.25"/>
    <row r="695" s="21" customFormat="1" x14ac:dyDescent="0.25"/>
    <row r="696" s="21" customFormat="1" x14ac:dyDescent="0.25"/>
    <row r="697" s="21" customFormat="1" x14ac:dyDescent="0.25"/>
    <row r="698" s="21" customFormat="1" x14ac:dyDescent="0.25"/>
    <row r="699" s="21" customFormat="1" x14ac:dyDescent="0.25"/>
    <row r="700" s="21" customFormat="1" x14ac:dyDescent="0.25"/>
    <row r="701" s="21" customFormat="1" x14ac:dyDescent="0.25"/>
    <row r="702" s="21" customFormat="1" x14ac:dyDescent="0.25"/>
    <row r="703" s="21" customFormat="1" x14ac:dyDescent="0.25"/>
    <row r="704" s="21" customFormat="1" x14ac:dyDescent="0.25"/>
    <row r="705" s="21" customFormat="1" x14ac:dyDescent="0.25"/>
    <row r="706" s="21" customFormat="1" x14ac:dyDescent="0.25"/>
    <row r="707" s="21" customFormat="1" x14ac:dyDescent="0.25"/>
    <row r="708" s="21" customFormat="1" x14ac:dyDescent="0.25"/>
    <row r="709" s="21" customFormat="1" x14ac:dyDescent="0.25"/>
    <row r="710" s="21" customFormat="1" x14ac:dyDescent="0.25"/>
    <row r="711" s="21" customFormat="1" x14ac:dyDescent="0.25"/>
    <row r="712" s="21" customFormat="1" x14ac:dyDescent="0.25"/>
    <row r="713" s="21" customFormat="1" x14ac:dyDescent="0.25"/>
    <row r="714" s="21" customFormat="1" x14ac:dyDescent="0.25"/>
    <row r="715" s="21" customFormat="1" x14ac:dyDescent="0.25"/>
    <row r="716" s="21" customFormat="1" x14ac:dyDescent="0.25"/>
    <row r="717" s="21" customFormat="1" x14ac:dyDescent="0.25"/>
    <row r="718" s="21" customFormat="1" x14ac:dyDescent="0.25"/>
    <row r="719" s="21" customFormat="1" x14ac:dyDescent="0.25"/>
    <row r="720" s="21" customFormat="1" x14ac:dyDescent="0.25"/>
    <row r="721" s="21" customFormat="1" x14ac:dyDescent="0.25"/>
    <row r="722" s="21" customFormat="1" x14ac:dyDescent="0.25"/>
    <row r="723" s="21" customFormat="1" x14ac:dyDescent="0.25"/>
    <row r="724" s="21" customFormat="1" x14ac:dyDescent="0.25"/>
    <row r="725" s="21" customFormat="1" x14ac:dyDescent="0.25"/>
    <row r="726" s="21" customFormat="1" x14ac:dyDescent="0.25"/>
    <row r="727" s="21" customFormat="1" x14ac:dyDescent="0.25"/>
    <row r="728" s="21" customFormat="1" x14ac:dyDescent="0.25"/>
    <row r="729" s="21" customFormat="1" x14ac:dyDescent="0.25"/>
    <row r="730" s="21" customFormat="1" x14ac:dyDescent="0.25"/>
    <row r="731" s="21" customFormat="1" x14ac:dyDescent="0.25"/>
    <row r="732" s="21" customFormat="1" x14ac:dyDescent="0.25"/>
    <row r="733" s="21" customFormat="1" x14ac:dyDescent="0.25"/>
    <row r="734" s="21" customFormat="1" x14ac:dyDescent="0.25"/>
    <row r="735" s="21" customFormat="1" x14ac:dyDescent="0.25"/>
    <row r="736" s="21" customFormat="1" x14ac:dyDescent="0.25"/>
    <row r="737" s="21" customFormat="1" x14ac:dyDescent="0.25"/>
    <row r="738" s="21" customFormat="1" x14ac:dyDescent="0.25"/>
    <row r="739" s="21" customFormat="1" x14ac:dyDescent="0.25"/>
    <row r="740" s="21" customFormat="1" x14ac:dyDescent="0.25"/>
    <row r="741" s="21" customFormat="1" x14ac:dyDescent="0.25"/>
    <row r="742" s="21" customFormat="1" x14ac:dyDescent="0.25"/>
    <row r="743" s="21" customFormat="1" x14ac:dyDescent="0.25"/>
    <row r="744" s="21" customFormat="1" x14ac:dyDescent="0.25"/>
    <row r="745" s="21" customFormat="1" x14ac:dyDescent="0.25"/>
    <row r="746" s="21" customFormat="1" x14ac:dyDescent="0.25"/>
    <row r="747" s="21" customFormat="1" x14ac:dyDescent="0.25"/>
    <row r="748" s="21" customFormat="1" x14ac:dyDescent="0.25"/>
    <row r="749" s="21" customFormat="1" x14ac:dyDescent="0.25"/>
    <row r="750" s="21" customFormat="1" x14ac:dyDescent="0.25"/>
    <row r="751" s="21" customFormat="1" x14ac:dyDescent="0.25"/>
    <row r="752" s="21" customFormat="1" x14ac:dyDescent="0.25"/>
    <row r="753" s="21" customFormat="1" x14ac:dyDescent="0.25"/>
    <row r="754" s="21" customFormat="1" x14ac:dyDescent="0.25"/>
    <row r="755" s="21" customFormat="1" x14ac:dyDescent="0.25"/>
    <row r="756" s="21" customFormat="1" x14ac:dyDescent="0.25"/>
    <row r="757" s="21" customFormat="1" x14ac:dyDescent="0.25"/>
    <row r="758" s="21" customFormat="1" x14ac:dyDescent="0.25"/>
    <row r="759" s="21" customFormat="1" x14ac:dyDescent="0.25"/>
    <row r="760" s="21" customFormat="1" x14ac:dyDescent="0.25"/>
    <row r="761" s="21" customFormat="1" x14ac:dyDescent="0.25"/>
    <row r="762" s="21" customFormat="1" x14ac:dyDescent="0.25"/>
    <row r="763" s="21" customFormat="1" x14ac:dyDescent="0.25"/>
    <row r="764" s="21" customFormat="1" x14ac:dyDescent="0.25"/>
    <row r="765" s="21" customFormat="1" x14ac:dyDescent="0.25"/>
    <row r="766" s="21" customFormat="1" x14ac:dyDescent="0.25"/>
    <row r="767" s="21" customFormat="1" x14ac:dyDescent="0.25"/>
    <row r="768" s="21" customFormat="1" x14ac:dyDescent="0.25"/>
    <row r="769" s="21" customFormat="1" x14ac:dyDescent="0.25"/>
    <row r="770" s="21" customFormat="1" x14ac:dyDescent="0.25"/>
    <row r="771" s="21" customFormat="1" x14ac:dyDescent="0.25"/>
    <row r="772" s="21" customFormat="1" x14ac:dyDescent="0.25"/>
    <row r="773" s="21" customFormat="1" x14ac:dyDescent="0.25"/>
    <row r="774" s="21" customFormat="1" x14ac:dyDescent="0.25"/>
    <row r="775" s="21" customFormat="1" x14ac:dyDescent="0.25"/>
    <row r="776" s="21" customFormat="1" x14ac:dyDescent="0.25"/>
    <row r="777" s="21" customFormat="1" x14ac:dyDescent="0.25"/>
    <row r="778" s="21" customFormat="1" x14ac:dyDescent="0.25"/>
    <row r="779" s="21" customFormat="1" x14ac:dyDescent="0.25"/>
    <row r="780" s="21" customFormat="1" x14ac:dyDescent="0.25"/>
    <row r="781" s="21" customFormat="1" x14ac:dyDescent="0.25"/>
    <row r="782" s="21" customFormat="1" x14ac:dyDescent="0.25"/>
    <row r="783" s="21" customFormat="1" x14ac:dyDescent="0.25"/>
    <row r="784" s="21" customFormat="1" x14ac:dyDescent="0.25"/>
    <row r="785" s="21" customFormat="1" x14ac:dyDescent="0.25"/>
    <row r="786" s="21" customFormat="1" x14ac:dyDescent="0.25"/>
    <row r="787" s="21" customFormat="1" x14ac:dyDescent="0.25"/>
    <row r="788" s="21" customFormat="1" x14ac:dyDescent="0.25"/>
    <row r="789" s="21" customFormat="1" x14ac:dyDescent="0.25"/>
    <row r="790" s="21" customFormat="1" x14ac:dyDescent="0.25"/>
    <row r="791" s="21" customFormat="1" x14ac:dyDescent="0.25"/>
    <row r="792" s="21" customFormat="1" x14ac:dyDescent="0.25"/>
    <row r="793" s="21" customFormat="1" x14ac:dyDescent="0.25"/>
    <row r="794" s="21" customFormat="1" x14ac:dyDescent="0.25"/>
    <row r="795" s="21" customFormat="1" x14ac:dyDescent="0.25"/>
    <row r="796" s="21" customFormat="1" x14ac:dyDescent="0.25"/>
    <row r="797" s="21" customFormat="1" x14ac:dyDescent="0.25"/>
    <row r="798" s="21" customFormat="1" x14ac:dyDescent="0.25"/>
    <row r="799" s="21" customFormat="1" x14ac:dyDescent="0.25"/>
    <row r="800" s="21" customFormat="1" x14ac:dyDescent="0.25"/>
    <row r="801" s="21" customFormat="1" x14ac:dyDescent="0.25"/>
    <row r="802" s="21" customFormat="1" x14ac:dyDescent="0.25"/>
    <row r="803" s="21" customFormat="1" x14ac:dyDescent="0.25"/>
    <row r="804" s="21" customFormat="1" x14ac:dyDescent="0.25"/>
    <row r="805" s="21" customFormat="1" x14ac:dyDescent="0.25"/>
    <row r="806" s="21" customFormat="1" x14ac:dyDescent="0.25"/>
    <row r="807" s="21" customFormat="1" x14ac:dyDescent="0.25"/>
    <row r="808" s="21" customFormat="1" x14ac:dyDescent="0.25"/>
    <row r="809" s="21" customFormat="1" x14ac:dyDescent="0.25"/>
    <row r="810" s="21" customFormat="1" x14ac:dyDescent="0.25"/>
    <row r="811" s="21" customFormat="1" x14ac:dyDescent="0.25"/>
    <row r="812" s="21" customFormat="1" x14ac:dyDescent="0.25"/>
    <row r="813" s="21" customFormat="1" x14ac:dyDescent="0.25"/>
    <row r="814" s="21" customFormat="1" x14ac:dyDescent="0.25"/>
    <row r="815" s="21" customFormat="1" x14ac:dyDescent="0.25"/>
    <row r="816" s="21" customFormat="1" x14ac:dyDescent="0.25"/>
    <row r="817" s="21" customFormat="1" x14ac:dyDescent="0.25"/>
    <row r="818" s="21" customFormat="1" x14ac:dyDescent="0.25"/>
    <row r="819" s="21" customFormat="1" x14ac:dyDescent="0.25"/>
    <row r="820" s="21" customFormat="1" x14ac:dyDescent="0.25"/>
    <row r="821" s="21" customFormat="1" x14ac:dyDescent="0.25"/>
    <row r="822" s="21" customFormat="1" x14ac:dyDescent="0.25"/>
    <row r="823" s="21" customFormat="1" x14ac:dyDescent="0.25"/>
    <row r="824" s="21" customFormat="1" x14ac:dyDescent="0.25"/>
    <row r="825" s="21" customFormat="1" x14ac:dyDescent="0.25"/>
    <row r="826" s="21" customFormat="1" x14ac:dyDescent="0.25"/>
    <row r="827" s="21" customFormat="1" x14ac:dyDescent="0.25"/>
    <row r="828" s="21" customFormat="1" x14ac:dyDescent="0.25"/>
    <row r="829" s="21" customFormat="1" x14ac:dyDescent="0.25"/>
    <row r="830" s="21" customFormat="1" x14ac:dyDescent="0.25"/>
    <row r="831" s="21" customFormat="1" x14ac:dyDescent="0.25"/>
    <row r="832" s="21" customFormat="1" x14ac:dyDescent="0.25"/>
    <row r="833" s="21" customFormat="1" x14ac:dyDescent="0.25"/>
    <row r="834" s="21" customFormat="1" x14ac:dyDescent="0.25"/>
    <row r="835" s="21" customFormat="1" x14ac:dyDescent="0.25"/>
    <row r="836" s="21" customFormat="1" x14ac:dyDescent="0.25"/>
    <row r="837" s="21" customFormat="1" x14ac:dyDescent="0.25"/>
    <row r="838" s="21" customFormat="1" x14ac:dyDescent="0.25"/>
    <row r="839" s="21" customFormat="1" x14ac:dyDescent="0.25"/>
    <row r="840" s="21" customFormat="1" x14ac:dyDescent="0.25"/>
    <row r="841" s="21" customFormat="1" x14ac:dyDescent="0.25"/>
    <row r="842" s="21" customFormat="1" x14ac:dyDescent="0.25"/>
    <row r="843" s="21" customFormat="1" x14ac:dyDescent="0.25"/>
    <row r="844" s="21" customFormat="1" x14ac:dyDescent="0.25"/>
    <row r="845" s="21" customFormat="1" x14ac:dyDescent="0.25"/>
    <row r="846" s="21" customFormat="1" x14ac:dyDescent="0.25"/>
    <row r="847" s="21" customFormat="1" x14ac:dyDescent="0.25"/>
    <row r="848" s="21" customFormat="1" x14ac:dyDescent="0.25"/>
    <row r="849" s="21" customFormat="1" x14ac:dyDescent="0.25"/>
    <row r="850" s="21" customFormat="1" x14ac:dyDescent="0.25"/>
    <row r="851" s="21" customFormat="1" x14ac:dyDescent="0.25"/>
    <row r="852" s="21" customFormat="1" x14ac:dyDescent="0.25"/>
    <row r="853" s="21" customFormat="1" x14ac:dyDescent="0.25"/>
    <row r="854" s="21" customFormat="1" x14ac:dyDescent="0.25"/>
    <row r="855" s="21" customFormat="1" x14ac:dyDescent="0.25"/>
    <row r="856" s="21" customFormat="1" x14ac:dyDescent="0.25"/>
    <row r="857" s="21" customFormat="1" x14ac:dyDescent="0.25"/>
    <row r="858" s="21" customFormat="1" x14ac:dyDescent="0.25"/>
    <row r="859" s="21" customFormat="1" x14ac:dyDescent="0.25"/>
    <row r="860" s="21" customFormat="1" x14ac:dyDescent="0.25"/>
    <row r="861" s="21" customFormat="1" x14ac:dyDescent="0.25"/>
    <row r="862" s="21" customFormat="1" x14ac:dyDescent="0.25"/>
    <row r="863" s="21" customFormat="1" x14ac:dyDescent="0.25"/>
    <row r="864" s="21" customFormat="1" x14ac:dyDescent="0.25"/>
    <row r="865" s="21" customFormat="1" x14ac:dyDescent="0.25"/>
    <row r="866" s="21" customFormat="1" x14ac:dyDescent="0.25"/>
    <row r="867" s="21" customFormat="1" x14ac:dyDescent="0.25"/>
    <row r="868" s="21" customFormat="1" x14ac:dyDescent="0.25"/>
    <row r="869" s="21" customFormat="1" x14ac:dyDescent="0.25"/>
    <row r="870" s="21" customFormat="1" x14ac:dyDescent="0.25"/>
    <row r="871" s="21" customFormat="1" x14ac:dyDescent="0.25"/>
    <row r="872" s="21" customFormat="1" x14ac:dyDescent="0.25"/>
    <row r="873" s="21" customFormat="1" x14ac:dyDescent="0.25"/>
    <row r="874" s="21" customFormat="1" x14ac:dyDescent="0.25"/>
    <row r="875" s="21" customFormat="1" x14ac:dyDescent="0.25"/>
    <row r="876" s="21" customFormat="1" x14ac:dyDescent="0.25"/>
    <row r="877" s="21" customFormat="1" x14ac:dyDescent="0.25"/>
    <row r="878" s="21" customFormat="1" x14ac:dyDescent="0.25"/>
    <row r="879" s="21" customFormat="1" x14ac:dyDescent="0.25"/>
    <row r="880" s="21" customFormat="1" x14ac:dyDescent="0.25"/>
    <row r="881" s="21" customFormat="1" x14ac:dyDescent="0.25"/>
    <row r="882" s="21" customFormat="1" x14ac:dyDescent="0.25"/>
    <row r="883" s="21" customFormat="1" x14ac:dyDescent="0.25"/>
    <row r="884" s="21" customFormat="1" x14ac:dyDescent="0.25"/>
    <row r="885" s="21" customFormat="1" x14ac:dyDescent="0.25"/>
    <row r="886" s="21" customFormat="1" x14ac:dyDescent="0.25"/>
    <row r="887" s="21" customFormat="1" x14ac:dyDescent="0.25"/>
    <row r="888" s="21" customFormat="1" x14ac:dyDescent="0.25"/>
    <row r="889" s="21" customFormat="1" x14ac:dyDescent="0.25"/>
    <row r="890" s="21" customFormat="1" x14ac:dyDescent="0.25"/>
    <row r="891" s="21" customFormat="1" x14ac:dyDescent="0.25"/>
    <row r="892" s="21" customFormat="1" x14ac:dyDescent="0.25"/>
    <row r="893" s="21" customFormat="1" x14ac:dyDescent="0.25"/>
    <row r="894" s="21" customFormat="1" x14ac:dyDescent="0.25"/>
    <row r="895" s="21" customFormat="1" x14ac:dyDescent="0.25"/>
    <row r="896" s="21" customFormat="1" x14ac:dyDescent="0.25"/>
    <row r="897" s="21" customFormat="1" x14ac:dyDescent="0.25"/>
    <row r="898" s="21" customFormat="1" x14ac:dyDescent="0.25"/>
    <row r="899" s="21" customFormat="1" x14ac:dyDescent="0.25"/>
    <row r="900" s="21" customFormat="1" x14ac:dyDescent="0.25"/>
    <row r="901" s="21" customFormat="1" x14ac:dyDescent="0.25"/>
    <row r="902" s="21" customFormat="1" x14ac:dyDescent="0.25"/>
    <row r="903" s="21" customFormat="1" x14ac:dyDescent="0.25"/>
    <row r="904" s="21" customFormat="1" x14ac:dyDescent="0.25"/>
    <row r="905" s="21" customFormat="1" x14ac:dyDescent="0.25"/>
    <row r="906" s="21" customFormat="1" x14ac:dyDescent="0.25"/>
    <row r="907" s="21" customFormat="1" x14ac:dyDescent="0.25"/>
    <row r="908" s="21" customFormat="1" x14ac:dyDescent="0.25"/>
    <row r="909" s="21" customFormat="1" x14ac:dyDescent="0.25"/>
    <row r="910" s="21" customFormat="1" x14ac:dyDescent="0.25"/>
    <row r="911" s="21" customFormat="1" x14ac:dyDescent="0.25"/>
    <row r="912" s="21" customFormat="1" x14ac:dyDescent="0.25"/>
    <row r="913" s="21" customFormat="1" x14ac:dyDescent="0.25"/>
    <row r="914" s="21" customFormat="1" x14ac:dyDescent="0.25"/>
    <row r="915" s="21" customFormat="1" x14ac:dyDescent="0.25"/>
    <row r="916" s="21" customFormat="1" x14ac:dyDescent="0.25"/>
    <row r="917" s="21" customFormat="1" x14ac:dyDescent="0.25"/>
    <row r="918" s="21" customFormat="1" x14ac:dyDescent="0.25"/>
    <row r="919" s="21" customFormat="1" x14ac:dyDescent="0.25"/>
    <row r="920" s="21" customFormat="1" x14ac:dyDescent="0.25"/>
    <row r="921" s="21" customFormat="1" x14ac:dyDescent="0.25"/>
    <row r="922" s="21" customFormat="1" x14ac:dyDescent="0.25"/>
    <row r="923" s="21" customFormat="1" x14ac:dyDescent="0.25"/>
    <row r="924" s="21" customFormat="1" x14ac:dyDescent="0.25"/>
    <row r="925" s="21" customFormat="1" x14ac:dyDescent="0.25"/>
    <row r="926" s="21" customFormat="1" x14ac:dyDescent="0.25"/>
    <row r="927" s="21" customFormat="1" x14ac:dyDescent="0.25"/>
    <row r="928" s="21" customFormat="1" x14ac:dyDescent="0.25"/>
    <row r="929" s="21" customFormat="1" x14ac:dyDescent="0.25"/>
    <row r="930" s="21" customFormat="1" x14ac:dyDescent="0.25"/>
    <row r="931" s="21" customFormat="1" x14ac:dyDescent="0.25"/>
    <row r="932" s="21" customFormat="1" x14ac:dyDescent="0.25"/>
    <row r="933" s="21" customFormat="1" x14ac:dyDescent="0.25"/>
    <row r="934" s="21" customFormat="1" x14ac:dyDescent="0.25"/>
    <row r="935" s="21" customFormat="1" x14ac:dyDescent="0.25"/>
    <row r="936" s="21" customFormat="1" x14ac:dyDescent="0.25"/>
    <row r="937" s="21" customFormat="1" x14ac:dyDescent="0.25"/>
    <row r="938" s="21" customFormat="1" x14ac:dyDescent="0.25"/>
    <row r="939" s="21" customFormat="1" x14ac:dyDescent="0.25"/>
    <row r="940" s="21" customFormat="1" x14ac:dyDescent="0.25"/>
    <row r="941" s="21" customFormat="1" x14ac:dyDescent="0.25"/>
    <row r="942" s="21" customFormat="1" x14ac:dyDescent="0.25"/>
    <row r="943" s="21" customFormat="1" x14ac:dyDescent="0.25"/>
    <row r="944" s="21" customFormat="1" x14ac:dyDescent="0.25"/>
    <row r="945" s="21" customFormat="1" x14ac:dyDescent="0.25"/>
    <row r="946" s="21" customFormat="1" x14ac:dyDescent="0.25"/>
    <row r="947" s="21" customFormat="1" x14ac:dyDescent="0.25"/>
    <row r="948" s="21" customFormat="1" x14ac:dyDescent="0.25"/>
    <row r="949" s="21" customFormat="1" x14ac:dyDescent="0.25"/>
    <row r="950" s="21" customFormat="1" x14ac:dyDescent="0.25"/>
    <row r="951" s="21" customFormat="1" x14ac:dyDescent="0.25"/>
    <row r="952" s="21" customFormat="1" x14ac:dyDescent="0.25"/>
    <row r="953" s="21" customFormat="1" x14ac:dyDescent="0.25"/>
    <row r="954" s="21" customFormat="1" x14ac:dyDescent="0.25"/>
    <row r="955" s="21" customFormat="1" x14ac:dyDescent="0.25"/>
    <row r="956" s="21" customFormat="1" x14ac:dyDescent="0.25"/>
    <row r="957" s="21" customFormat="1" x14ac:dyDescent="0.25"/>
    <row r="958" s="21" customFormat="1" x14ac:dyDescent="0.25"/>
    <row r="959" s="21" customFormat="1" x14ac:dyDescent="0.25"/>
    <row r="960" s="21" customFormat="1" x14ac:dyDescent="0.25"/>
    <row r="961" s="21" customFormat="1" x14ac:dyDescent="0.25"/>
    <row r="962" s="21" customFormat="1" x14ac:dyDescent="0.25"/>
    <row r="963" s="21" customFormat="1" x14ac:dyDescent="0.25"/>
    <row r="964" s="21" customFormat="1" x14ac:dyDescent="0.25"/>
    <row r="965" s="21" customFormat="1" x14ac:dyDescent="0.25"/>
    <row r="966" s="21" customFormat="1" x14ac:dyDescent="0.25"/>
    <row r="967" s="21" customFormat="1" x14ac:dyDescent="0.25"/>
    <row r="968" s="21" customFormat="1" x14ac:dyDescent="0.25"/>
    <row r="969" s="21" customFormat="1" x14ac:dyDescent="0.25"/>
    <row r="970" s="21" customFormat="1" x14ac:dyDescent="0.25"/>
    <row r="971" s="21" customFormat="1" x14ac:dyDescent="0.25"/>
    <row r="972" s="21" customFormat="1" x14ac:dyDescent="0.25"/>
    <row r="973" s="21" customFormat="1" x14ac:dyDescent="0.25"/>
    <row r="974" s="21" customFormat="1" x14ac:dyDescent="0.25"/>
    <row r="975" s="21" customFormat="1" x14ac:dyDescent="0.25"/>
    <row r="976" s="21" customFormat="1" x14ac:dyDescent="0.25"/>
    <row r="977" s="21" customFormat="1" x14ac:dyDescent="0.25"/>
    <row r="978" s="21" customFormat="1" x14ac:dyDescent="0.25"/>
    <row r="979" s="21" customFormat="1" x14ac:dyDescent="0.25"/>
    <row r="980" s="21" customFormat="1" x14ac:dyDescent="0.25"/>
    <row r="981" s="21" customFormat="1" x14ac:dyDescent="0.25"/>
    <row r="982" s="21" customFormat="1" x14ac:dyDescent="0.25"/>
    <row r="983" s="21" customFormat="1" x14ac:dyDescent="0.25"/>
    <row r="984" s="21" customFormat="1" x14ac:dyDescent="0.25"/>
    <row r="985" s="21" customFormat="1" x14ac:dyDescent="0.25"/>
    <row r="986" s="21" customFormat="1" x14ac:dyDescent="0.25"/>
    <row r="987" s="21" customFormat="1" x14ac:dyDescent="0.25"/>
    <row r="988" s="21" customFormat="1" x14ac:dyDescent="0.25"/>
    <row r="989" s="21" customFormat="1" x14ac:dyDescent="0.25"/>
    <row r="990" s="21" customFormat="1" x14ac:dyDescent="0.25"/>
    <row r="991" s="21" customFormat="1" x14ac:dyDescent="0.25"/>
    <row r="992" s="21" customFormat="1" x14ac:dyDescent="0.25"/>
    <row r="993" s="21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3"/>
  <sheetViews>
    <sheetView topLeftCell="A6" zoomScale="85" zoomScaleNormal="85" workbookViewId="0">
      <selection activeCell="J12" sqref="J12"/>
    </sheetView>
  </sheetViews>
  <sheetFormatPr defaultRowHeight="16.5" x14ac:dyDescent="0.3"/>
  <cols>
    <col min="1" max="1" width="9.140625" style="18" customWidth="1"/>
    <col min="2" max="2" width="18.28515625" style="18" customWidth="1"/>
    <col min="3" max="5" width="9.140625" style="18" customWidth="1"/>
    <col min="6" max="6" width="18.28515625" style="18" customWidth="1"/>
    <col min="7" max="7" width="16.140625" style="18" customWidth="1"/>
    <col min="8" max="9" width="9.140625" style="18" customWidth="1"/>
    <col min="10" max="26" width="9.140625" style="1"/>
    <col min="27" max="27" width="10.140625" style="1" bestFit="1" customWidth="1"/>
    <col min="28" max="16384" width="9.140625" style="1"/>
  </cols>
  <sheetData>
    <row r="1" spans="1:29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168</v>
      </c>
      <c r="R2" s="18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58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18" customFormat="1" ht="27.75" customHeight="1" thickBot="1" x14ac:dyDescent="0.35">
      <c r="A5" s="19"/>
      <c r="B5" s="19"/>
      <c r="C5" s="19"/>
      <c r="D5" s="19"/>
      <c r="E5" s="19"/>
      <c r="F5" s="1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7</v>
      </c>
      <c r="K6" s="47" t="s">
        <v>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12</v>
      </c>
    </row>
    <row r="7" spans="1:29" ht="171.75" customHeight="1" thickBot="1" x14ac:dyDescent="0.3">
      <c r="A7" s="47" t="s">
        <v>13</v>
      </c>
      <c r="B7" s="47" t="s">
        <v>14</v>
      </c>
      <c r="C7" s="47" t="s">
        <v>44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19</v>
      </c>
      <c r="I7" s="47" t="s">
        <v>20</v>
      </c>
      <c r="J7" s="46"/>
      <c r="K7" s="48"/>
      <c r="L7" s="49" t="s">
        <v>45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38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  <c r="Q10" s="20">
        <v>17</v>
      </c>
      <c r="R10" s="20">
        <v>18</v>
      </c>
      <c r="S10" s="20">
        <v>19</v>
      </c>
      <c r="T10" s="20">
        <v>20</v>
      </c>
      <c r="U10" s="20">
        <v>21</v>
      </c>
      <c r="V10" s="20">
        <v>22</v>
      </c>
      <c r="W10" s="20">
        <v>23</v>
      </c>
      <c r="X10" s="20">
        <v>24</v>
      </c>
      <c r="Y10" s="20">
        <v>25</v>
      </c>
      <c r="Z10" s="20">
        <v>26</v>
      </c>
      <c r="AA10" s="20">
        <v>27</v>
      </c>
      <c r="AB10" s="20">
        <v>28</v>
      </c>
      <c r="AC10" s="20">
        <v>29</v>
      </c>
    </row>
    <row r="11" spans="1:29" s="21" customFormat="1" ht="45" x14ac:dyDescent="0.25">
      <c r="A11" s="9">
        <v>1</v>
      </c>
      <c r="B11" s="9" t="s">
        <v>39</v>
      </c>
      <c r="C11" s="9" t="s">
        <v>63</v>
      </c>
      <c r="D11" s="9" t="s">
        <v>169</v>
      </c>
      <c r="E11" s="33" t="s">
        <v>170</v>
      </c>
      <c r="F11" s="9" t="s">
        <v>171</v>
      </c>
      <c r="G11" s="9" t="s">
        <v>172</v>
      </c>
      <c r="H11" s="9" t="s">
        <v>173</v>
      </c>
      <c r="I11" s="9">
        <v>3.75</v>
      </c>
      <c r="J11" s="9">
        <v>2</v>
      </c>
      <c r="K11" s="9">
        <v>2</v>
      </c>
      <c r="L11" s="9" t="s">
        <v>174</v>
      </c>
      <c r="M11" s="9"/>
      <c r="N11" s="9"/>
      <c r="O11" s="9">
        <v>22</v>
      </c>
      <c r="P11" s="9">
        <v>0</v>
      </c>
      <c r="Q11" s="9">
        <v>0</v>
      </c>
      <c r="R11" s="9">
        <v>22</v>
      </c>
      <c r="S11" s="9">
        <v>0</v>
      </c>
      <c r="T11" s="9">
        <v>0</v>
      </c>
      <c r="U11" s="9">
        <v>10</v>
      </c>
      <c r="V11" s="9">
        <v>12</v>
      </c>
      <c r="W11" s="9">
        <v>0</v>
      </c>
      <c r="X11" s="9">
        <v>286</v>
      </c>
      <c r="Y11" s="9"/>
      <c r="Z11" s="9" t="s">
        <v>175</v>
      </c>
      <c r="AA11" s="22" t="s">
        <v>85</v>
      </c>
      <c r="AB11" s="22" t="s">
        <v>176</v>
      </c>
      <c r="AC11" s="9">
        <v>1</v>
      </c>
    </row>
    <row r="12" spans="1:29" s="21" customFormat="1" x14ac:dyDescent="0.25">
      <c r="J12" s="21">
        <f>I11*O11</f>
        <v>82.5</v>
      </c>
    </row>
    <row r="13" spans="1:29" s="21" customFormat="1" x14ac:dyDescent="0.25"/>
    <row r="14" spans="1:29" s="21" customFormat="1" x14ac:dyDescent="0.25"/>
    <row r="15" spans="1:29" s="21" customFormat="1" x14ac:dyDescent="0.25"/>
    <row r="16" spans="1:29" s="21" customFormat="1" x14ac:dyDescent="0.25"/>
    <row r="17" s="21" customFormat="1" x14ac:dyDescent="0.25"/>
    <row r="18" s="21" customFormat="1" x14ac:dyDescent="0.25"/>
    <row r="19" s="21" customFormat="1" x14ac:dyDescent="0.25"/>
    <row r="20" s="21" customFormat="1" x14ac:dyDescent="0.25"/>
    <row r="21" s="21" customFormat="1" x14ac:dyDescent="0.25"/>
    <row r="22" s="21" customFormat="1" x14ac:dyDescent="0.25"/>
    <row r="23" s="21" customFormat="1" x14ac:dyDescent="0.25"/>
    <row r="24" s="21" customFormat="1" x14ac:dyDescent="0.25"/>
    <row r="25" s="21" customFormat="1" x14ac:dyDescent="0.25"/>
    <row r="26" s="21" customFormat="1" x14ac:dyDescent="0.25"/>
    <row r="27" s="21" customFormat="1" x14ac:dyDescent="0.25"/>
    <row r="28" s="21" customFormat="1" x14ac:dyDescent="0.25"/>
    <row r="29" s="21" customFormat="1" x14ac:dyDescent="0.25"/>
    <row r="30" s="21" customFormat="1" x14ac:dyDescent="0.25"/>
    <row r="31" s="21" customFormat="1" x14ac:dyDescent="0.25"/>
    <row r="32" s="21" customFormat="1" x14ac:dyDescent="0.25"/>
    <row r="33" s="21" customFormat="1" x14ac:dyDescent="0.25"/>
    <row r="34" s="21" customFormat="1" x14ac:dyDescent="0.25"/>
    <row r="35" s="21" customFormat="1" x14ac:dyDescent="0.25"/>
    <row r="36" s="21" customFormat="1" x14ac:dyDescent="0.25"/>
    <row r="37" s="21" customFormat="1" x14ac:dyDescent="0.25"/>
    <row r="38" s="21" customFormat="1" x14ac:dyDescent="0.25"/>
    <row r="39" s="21" customFormat="1" x14ac:dyDescent="0.25"/>
    <row r="40" s="21" customFormat="1" x14ac:dyDescent="0.25"/>
    <row r="41" s="21" customFormat="1" x14ac:dyDescent="0.25"/>
    <row r="42" s="21" customFormat="1" x14ac:dyDescent="0.25"/>
    <row r="43" s="21" customFormat="1" x14ac:dyDescent="0.25"/>
    <row r="44" s="21" customFormat="1" x14ac:dyDescent="0.25"/>
    <row r="45" s="21" customFormat="1" x14ac:dyDescent="0.25"/>
    <row r="46" s="21" customFormat="1" x14ac:dyDescent="0.25"/>
    <row r="47" s="21" customFormat="1" x14ac:dyDescent="0.25"/>
    <row r="48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  <row r="197" s="21" customFormat="1" x14ac:dyDescent="0.25"/>
    <row r="198" s="21" customFormat="1" x14ac:dyDescent="0.25"/>
    <row r="199" s="21" customFormat="1" x14ac:dyDescent="0.25"/>
    <row r="200" s="21" customFormat="1" x14ac:dyDescent="0.25"/>
    <row r="201" s="21" customFormat="1" x14ac:dyDescent="0.25"/>
    <row r="202" s="21" customFormat="1" x14ac:dyDescent="0.25"/>
    <row r="203" s="21" customFormat="1" x14ac:dyDescent="0.25"/>
    <row r="204" s="21" customFormat="1" x14ac:dyDescent="0.25"/>
    <row r="205" s="21" customFormat="1" x14ac:dyDescent="0.25"/>
    <row r="206" s="21" customFormat="1" x14ac:dyDescent="0.25"/>
    <row r="207" s="21" customFormat="1" x14ac:dyDescent="0.25"/>
    <row r="208" s="21" customFormat="1" x14ac:dyDescent="0.25"/>
    <row r="209" s="21" customFormat="1" x14ac:dyDescent="0.25"/>
    <row r="210" s="21" customFormat="1" x14ac:dyDescent="0.25"/>
    <row r="211" s="21" customFormat="1" x14ac:dyDescent="0.25"/>
    <row r="212" s="21" customFormat="1" x14ac:dyDescent="0.25"/>
    <row r="213" s="21" customFormat="1" x14ac:dyDescent="0.25"/>
    <row r="214" s="21" customFormat="1" x14ac:dyDescent="0.25"/>
    <row r="215" s="21" customFormat="1" x14ac:dyDescent="0.25"/>
    <row r="216" s="21" customFormat="1" x14ac:dyDescent="0.25"/>
    <row r="217" s="21" customFormat="1" x14ac:dyDescent="0.25"/>
    <row r="218" s="21" customFormat="1" x14ac:dyDescent="0.25"/>
    <row r="219" s="21" customFormat="1" x14ac:dyDescent="0.25"/>
    <row r="220" s="21" customFormat="1" x14ac:dyDescent="0.25"/>
    <row r="221" s="21" customFormat="1" x14ac:dyDescent="0.25"/>
    <row r="222" s="21" customFormat="1" x14ac:dyDescent="0.25"/>
    <row r="223" s="21" customFormat="1" x14ac:dyDescent="0.25"/>
    <row r="224" s="21" customFormat="1" x14ac:dyDescent="0.25"/>
    <row r="225" s="21" customFormat="1" x14ac:dyDescent="0.25"/>
    <row r="226" s="21" customFormat="1" x14ac:dyDescent="0.25"/>
    <row r="227" s="21" customFormat="1" x14ac:dyDescent="0.25"/>
    <row r="228" s="21" customFormat="1" x14ac:dyDescent="0.25"/>
    <row r="229" s="21" customFormat="1" x14ac:dyDescent="0.25"/>
    <row r="230" s="21" customFormat="1" x14ac:dyDescent="0.25"/>
    <row r="231" s="21" customFormat="1" x14ac:dyDescent="0.25"/>
    <row r="232" s="21" customFormat="1" x14ac:dyDescent="0.25"/>
    <row r="233" s="21" customFormat="1" x14ac:dyDescent="0.25"/>
    <row r="234" s="21" customFormat="1" x14ac:dyDescent="0.25"/>
    <row r="235" s="21" customFormat="1" x14ac:dyDescent="0.25"/>
    <row r="236" s="21" customFormat="1" x14ac:dyDescent="0.25"/>
    <row r="237" s="21" customFormat="1" x14ac:dyDescent="0.25"/>
    <row r="238" s="21" customFormat="1" x14ac:dyDescent="0.25"/>
    <row r="239" s="21" customFormat="1" x14ac:dyDescent="0.25"/>
    <row r="240" s="21" customFormat="1" x14ac:dyDescent="0.25"/>
    <row r="241" s="21" customFormat="1" x14ac:dyDescent="0.25"/>
    <row r="242" s="21" customFormat="1" x14ac:dyDescent="0.25"/>
    <row r="243" s="21" customFormat="1" x14ac:dyDescent="0.25"/>
    <row r="244" s="21" customFormat="1" x14ac:dyDescent="0.25"/>
    <row r="245" s="21" customFormat="1" x14ac:dyDescent="0.25"/>
    <row r="246" s="21" customFormat="1" x14ac:dyDescent="0.25"/>
    <row r="247" s="21" customFormat="1" x14ac:dyDescent="0.25"/>
    <row r="248" s="21" customFormat="1" x14ac:dyDescent="0.25"/>
    <row r="249" s="21" customFormat="1" x14ac:dyDescent="0.25"/>
    <row r="250" s="21" customFormat="1" x14ac:dyDescent="0.25"/>
    <row r="251" s="21" customFormat="1" x14ac:dyDescent="0.25"/>
    <row r="252" s="21" customFormat="1" x14ac:dyDescent="0.25"/>
    <row r="253" s="21" customFormat="1" x14ac:dyDescent="0.25"/>
    <row r="254" s="21" customFormat="1" x14ac:dyDescent="0.25"/>
    <row r="255" s="21" customFormat="1" x14ac:dyDescent="0.25"/>
    <row r="256" s="21" customFormat="1" x14ac:dyDescent="0.25"/>
    <row r="257" s="21" customFormat="1" x14ac:dyDescent="0.25"/>
    <row r="258" s="21" customFormat="1" x14ac:dyDescent="0.25"/>
    <row r="259" s="21" customFormat="1" x14ac:dyDescent="0.25"/>
    <row r="260" s="21" customFormat="1" x14ac:dyDescent="0.25"/>
    <row r="261" s="21" customFormat="1" x14ac:dyDescent="0.25"/>
    <row r="262" s="21" customFormat="1" x14ac:dyDescent="0.25"/>
    <row r="263" s="21" customFormat="1" x14ac:dyDescent="0.25"/>
    <row r="264" s="21" customFormat="1" x14ac:dyDescent="0.25"/>
    <row r="265" s="21" customFormat="1" x14ac:dyDescent="0.25"/>
    <row r="266" s="21" customFormat="1" x14ac:dyDescent="0.25"/>
    <row r="267" s="21" customFormat="1" x14ac:dyDescent="0.25"/>
    <row r="268" s="21" customFormat="1" x14ac:dyDescent="0.25"/>
    <row r="269" s="21" customFormat="1" x14ac:dyDescent="0.25"/>
    <row r="270" s="21" customFormat="1" x14ac:dyDescent="0.25"/>
    <row r="271" s="21" customFormat="1" x14ac:dyDescent="0.25"/>
    <row r="272" s="21" customFormat="1" x14ac:dyDescent="0.25"/>
    <row r="273" s="21" customFormat="1" x14ac:dyDescent="0.25"/>
    <row r="274" s="21" customFormat="1" x14ac:dyDescent="0.25"/>
    <row r="275" s="21" customFormat="1" x14ac:dyDescent="0.25"/>
    <row r="276" s="21" customFormat="1" x14ac:dyDescent="0.25"/>
    <row r="277" s="21" customFormat="1" x14ac:dyDescent="0.25"/>
    <row r="278" s="21" customFormat="1" x14ac:dyDescent="0.25"/>
    <row r="279" s="21" customFormat="1" x14ac:dyDescent="0.25"/>
    <row r="280" s="21" customFormat="1" x14ac:dyDescent="0.25"/>
    <row r="281" s="21" customFormat="1" x14ac:dyDescent="0.25"/>
    <row r="282" s="21" customFormat="1" x14ac:dyDescent="0.25"/>
    <row r="283" s="21" customFormat="1" x14ac:dyDescent="0.25"/>
    <row r="284" s="21" customFormat="1" x14ac:dyDescent="0.25"/>
    <row r="285" s="21" customFormat="1" x14ac:dyDescent="0.25"/>
    <row r="286" s="21" customFormat="1" x14ac:dyDescent="0.25"/>
    <row r="287" s="21" customFormat="1" x14ac:dyDescent="0.25"/>
    <row r="288" s="21" customFormat="1" x14ac:dyDescent="0.25"/>
    <row r="289" s="21" customFormat="1" x14ac:dyDescent="0.25"/>
    <row r="290" s="21" customFormat="1" x14ac:dyDescent="0.25"/>
    <row r="291" s="21" customFormat="1" x14ac:dyDescent="0.25"/>
    <row r="292" s="21" customFormat="1" x14ac:dyDescent="0.25"/>
    <row r="293" s="21" customFormat="1" x14ac:dyDescent="0.25"/>
    <row r="294" s="21" customFormat="1" x14ac:dyDescent="0.25"/>
    <row r="295" s="21" customFormat="1" x14ac:dyDescent="0.25"/>
    <row r="296" s="21" customFormat="1" x14ac:dyDescent="0.25"/>
    <row r="297" s="21" customFormat="1" x14ac:dyDescent="0.25"/>
    <row r="298" s="21" customFormat="1" x14ac:dyDescent="0.25"/>
    <row r="299" s="21" customFormat="1" x14ac:dyDescent="0.25"/>
    <row r="300" s="21" customFormat="1" x14ac:dyDescent="0.25"/>
    <row r="301" s="21" customFormat="1" x14ac:dyDescent="0.25"/>
    <row r="302" s="21" customFormat="1" x14ac:dyDescent="0.25"/>
    <row r="303" s="21" customFormat="1" x14ac:dyDescent="0.25"/>
    <row r="304" s="21" customFormat="1" x14ac:dyDescent="0.25"/>
    <row r="305" s="21" customFormat="1" x14ac:dyDescent="0.25"/>
    <row r="306" s="21" customFormat="1" x14ac:dyDescent="0.25"/>
    <row r="307" s="21" customFormat="1" x14ac:dyDescent="0.25"/>
    <row r="308" s="21" customFormat="1" x14ac:dyDescent="0.25"/>
    <row r="309" s="21" customFormat="1" x14ac:dyDescent="0.25"/>
    <row r="310" s="21" customFormat="1" x14ac:dyDescent="0.25"/>
    <row r="311" s="21" customFormat="1" x14ac:dyDescent="0.25"/>
    <row r="312" s="21" customFormat="1" x14ac:dyDescent="0.25"/>
    <row r="313" s="21" customFormat="1" x14ac:dyDescent="0.25"/>
    <row r="314" s="21" customFormat="1" x14ac:dyDescent="0.25"/>
    <row r="315" s="21" customFormat="1" x14ac:dyDescent="0.25"/>
    <row r="316" s="21" customFormat="1" x14ac:dyDescent="0.25"/>
    <row r="317" s="21" customFormat="1" x14ac:dyDescent="0.25"/>
    <row r="318" s="21" customFormat="1" x14ac:dyDescent="0.25"/>
    <row r="319" s="21" customFormat="1" x14ac:dyDescent="0.25"/>
    <row r="320" s="21" customFormat="1" x14ac:dyDescent="0.25"/>
    <row r="321" s="21" customFormat="1" x14ac:dyDescent="0.25"/>
    <row r="322" s="21" customFormat="1" x14ac:dyDescent="0.25"/>
    <row r="323" s="21" customFormat="1" x14ac:dyDescent="0.25"/>
    <row r="324" s="21" customFormat="1" x14ac:dyDescent="0.25"/>
    <row r="325" s="21" customFormat="1" x14ac:dyDescent="0.25"/>
    <row r="326" s="21" customFormat="1" x14ac:dyDescent="0.25"/>
    <row r="327" s="21" customFormat="1" x14ac:dyDescent="0.25"/>
    <row r="328" s="21" customFormat="1" x14ac:dyDescent="0.25"/>
    <row r="329" s="21" customFormat="1" x14ac:dyDescent="0.25"/>
    <row r="330" s="21" customFormat="1" x14ac:dyDescent="0.25"/>
    <row r="331" s="21" customFormat="1" x14ac:dyDescent="0.25"/>
    <row r="332" s="21" customFormat="1" x14ac:dyDescent="0.25"/>
    <row r="333" s="21" customFormat="1" x14ac:dyDescent="0.25"/>
    <row r="334" s="21" customFormat="1" x14ac:dyDescent="0.25"/>
    <row r="335" s="21" customFormat="1" x14ac:dyDescent="0.25"/>
    <row r="336" s="21" customFormat="1" x14ac:dyDescent="0.25"/>
    <row r="337" s="21" customFormat="1" x14ac:dyDescent="0.25"/>
    <row r="338" s="21" customFormat="1" x14ac:dyDescent="0.25"/>
    <row r="339" s="21" customFormat="1" x14ac:dyDescent="0.25"/>
    <row r="340" s="21" customFormat="1" x14ac:dyDescent="0.25"/>
    <row r="341" s="21" customFormat="1" x14ac:dyDescent="0.25"/>
    <row r="342" s="21" customFormat="1" x14ac:dyDescent="0.25"/>
    <row r="343" s="21" customFormat="1" x14ac:dyDescent="0.25"/>
    <row r="344" s="21" customFormat="1" x14ac:dyDescent="0.25"/>
    <row r="345" s="21" customFormat="1" x14ac:dyDescent="0.25"/>
    <row r="346" s="21" customFormat="1" x14ac:dyDescent="0.25"/>
    <row r="347" s="21" customFormat="1" x14ac:dyDescent="0.25"/>
    <row r="348" s="21" customFormat="1" x14ac:dyDescent="0.25"/>
    <row r="349" s="21" customFormat="1" x14ac:dyDescent="0.25"/>
    <row r="350" s="21" customFormat="1" x14ac:dyDescent="0.25"/>
    <row r="351" s="21" customFormat="1" x14ac:dyDescent="0.25"/>
    <row r="352" s="21" customFormat="1" x14ac:dyDescent="0.25"/>
    <row r="353" s="21" customFormat="1" x14ac:dyDescent="0.25"/>
    <row r="354" s="21" customFormat="1" x14ac:dyDescent="0.25"/>
    <row r="355" s="21" customFormat="1" x14ac:dyDescent="0.25"/>
    <row r="356" s="21" customFormat="1" x14ac:dyDescent="0.25"/>
    <row r="357" s="21" customFormat="1" x14ac:dyDescent="0.25"/>
    <row r="358" s="21" customFormat="1" x14ac:dyDescent="0.25"/>
    <row r="359" s="21" customFormat="1" x14ac:dyDescent="0.25"/>
    <row r="360" s="21" customFormat="1" x14ac:dyDescent="0.25"/>
    <row r="361" s="21" customFormat="1" x14ac:dyDescent="0.25"/>
    <row r="362" s="21" customFormat="1" x14ac:dyDescent="0.25"/>
    <row r="363" s="21" customFormat="1" x14ac:dyDescent="0.25"/>
    <row r="364" s="21" customFormat="1" x14ac:dyDescent="0.25"/>
    <row r="365" s="21" customFormat="1" x14ac:dyDescent="0.25"/>
    <row r="366" s="21" customFormat="1" x14ac:dyDescent="0.25"/>
    <row r="367" s="21" customFormat="1" x14ac:dyDescent="0.25"/>
    <row r="368" s="21" customFormat="1" x14ac:dyDescent="0.25"/>
    <row r="369" s="21" customFormat="1" x14ac:dyDescent="0.25"/>
    <row r="370" s="21" customFormat="1" x14ac:dyDescent="0.25"/>
    <row r="371" s="21" customFormat="1" x14ac:dyDescent="0.25"/>
    <row r="372" s="21" customFormat="1" x14ac:dyDescent="0.25"/>
    <row r="373" s="21" customFormat="1" x14ac:dyDescent="0.25"/>
    <row r="374" s="21" customFormat="1" x14ac:dyDescent="0.25"/>
    <row r="375" s="21" customFormat="1" x14ac:dyDescent="0.25"/>
    <row r="376" s="21" customFormat="1" x14ac:dyDescent="0.25"/>
    <row r="377" s="21" customFormat="1" x14ac:dyDescent="0.25"/>
    <row r="378" s="21" customFormat="1" x14ac:dyDescent="0.25"/>
    <row r="379" s="21" customFormat="1" x14ac:dyDescent="0.25"/>
    <row r="380" s="21" customFormat="1" x14ac:dyDescent="0.25"/>
    <row r="381" s="21" customFormat="1" x14ac:dyDescent="0.25"/>
    <row r="382" s="21" customFormat="1" x14ac:dyDescent="0.25"/>
    <row r="383" s="21" customFormat="1" x14ac:dyDescent="0.25"/>
    <row r="384" s="21" customFormat="1" x14ac:dyDescent="0.25"/>
    <row r="385" s="21" customFormat="1" x14ac:dyDescent="0.25"/>
    <row r="386" s="21" customFormat="1" x14ac:dyDescent="0.25"/>
    <row r="387" s="21" customFormat="1" x14ac:dyDescent="0.25"/>
    <row r="388" s="21" customFormat="1" x14ac:dyDescent="0.25"/>
    <row r="389" s="21" customFormat="1" x14ac:dyDescent="0.25"/>
    <row r="390" s="21" customFormat="1" x14ac:dyDescent="0.25"/>
    <row r="391" s="21" customFormat="1" x14ac:dyDescent="0.25"/>
    <row r="392" s="21" customFormat="1" x14ac:dyDescent="0.25"/>
    <row r="393" s="21" customFormat="1" x14ac:dyDescent="0.25"/>
    <row r="394" s="21" customFormat="1" x14ac:dyDescent="0.25"/>
    <row r="395" s="21" customFormat="1" x14ac:dyDescent="0.25"/>
    <row r="396" s="21" customFormat="1" x14ac:dyDescent="0.25"/>
    <row r="397" s="21" customFormat="1" x14ac:dyDescent="0.25"/>
    <row r="398" s="21" customFormat="1" x14ac:dyDescent="0.25"/>
    <row r="399" s="21" customFormat="1" x14ac:dyDescent="0.25"/>
    <row r="400" s="21" customFormat="1" x14ac:dyDescent="0.25"/>
    <row r="401" s="21" customFormat="1" x14ac:dyDescent="0.25"/>
    <row r="402" s="21" customFormat="1" x14ac:dyDescent="0.25"/>
    <row r="403" s="21" customFormat="1" x14ac:dyDescent="0.25"/>
    <row r="404" s="21" customFormat="1" x14ac:dyDescent="0.25"/>
    <row r="405" s="21" customFormat="1" x14ac:dyDescent="0.25"/>
    <row r="406" s="21" customFormat="1" x14ac:dyDescent="0.25"/>
    <row r="407" s="21" customFormat="1" x14ac:dyDescent="0.25"/>
    <row r="408" s="21" customFormat="1" x14ac:dyDescent="0.25"/>
    <row r="409" s="21" customFormat="1" x14ac:dyDescent="0.25"/>
    <row r="410" s="21" customFormat="1" x14ac:dyDescent="0.25"/>
    <row r="411" s="21" customFormat="1" x14ac:dyDescent="0.25"/>
    <row r="412" s="21" customFormat="1" x14ac:dyDescent="0.25"/>
    <row r="413" s="21" customFormat="1" x14ac:dyDescent="0.25"/>
    <row r="414" s="21" customFormat="1" x14ac:dyDescent="0.25"/>
    <row r="415" s="21" customFormat="1" x14ac:dyDescent="0.25"/>
    <row r="416" s="21" customFormat="1" x14ac:dyDescent="0.25"/>
    <row r="417" s="21" customFormat="1" x14ac:dyDescent="0.25"/>
    <row r="418" s="21" customFormat="1" x14ac:dyDescent="0.25"/>
    <row r="419" s="21" customFormat="1" x14ac:dyDescent="0.25"/>
    <row r="420" s="21" customFormat="1" x14ac:dyDescent="0.25"/>
    <row r="421" s="21" customFormat="1" x14ac:dyDescent="0.25"/>
    <row r="422" s="21" customFormat="1" x14ac:dyDescent="0.25"/>
    <row r="423" s="21" customFormat="1" x14ac:dyDescent="0.25"/>
    <row r="424" s="21" customFormat="1" x14ac:dyDescent="0.25"/>
    <row r="425" s="21" customFormat="1" x14ac:dyDescent="0.25"/>
    <row r="426" s="21" customFormat="1" x14ac:dyDescent="0.25"/>
    <row r="427" s="21" customFormat="1" x14ac:dyDescent="0.25"/>
    <row r="428" s="21" customFormat="1" x14ac:dyDescent="0.25"/>
    <row r="429" s="21" customFormat="1" x14ac:dyDescent="0.25"/>
    <row r="430" s="21" customFormat="1" x14ac:dyDescent="0.25"/>
    <row r="431" s="21" customFormat="1" x14ac:dyDescent="0.25"/>
    <row r="432" s="21" customFormat="1" x14ac:dyDescent="0.25"/>
    <row r="433" s="21" customFormat="1" x14ac:dyDescent="0.25"/>
    <row r="434" s="21" customFormat="1" x14ac:dyDescent="0.25"/>
    <row r="435" s="21" customFormat="1" x14ac:dyDescent="0.25"/>
    <row r="436" s="21" customFormat="1" x14ac:dyDescent="0.25"/>
    <row r="437" s="21" customFormat="1" x14ac:dyDescent="0.25"/>
    <row r="438" s="21" customFormat="1" x14ac:dyDescent="0.25"/>
    <row r="439" s="21" customFormat="1" x14ac:dyDescent="0.25"/>
    <row r="440" s="21" customFormat="1" x14ac:dyDescent="0.25"/>
    <row r="441" s="21" customFormat="1" x14ac:dyDescent="0.25"/>
    <row r="442" s="21" customFormat="1" x14ac:dyDescent="0.25"/>
    <row r="443" s="21" customFormat="1" x14ac:dyDescent="0.25"/>
    <row r="444" s="21" customFormat="1" x14ac:dyDescent="0.25"/>
    <row r="445" s="21" customFormat="1" x14ac:dyDescent="0.25"/>
    <row r="446" s="21" customFormat="1" x14ac:dyDescent="0.25"/>
    <row r="447" s="21" customFormat="1" x14ac:dyDescent="0.25"/>
    <row r="448" s="21" customFormat="1" x14ac:dyDescent="0.25"/>
    <row r="449" s="21" customFormat="1" x14ac:dyDescent="0.25"/>
    <row r="450" s="21" customFormat="1" x14ac:dyDescent="0.25"/>
    <row r="451" s="21" customFormat="1" x14ac:dyDescent="0.25"/>
    <row r="452" s="21" customFormat="1" x14ac:dyDescent="0.25"/>
    <row r="453" s="21" customFormat="1" x14ac:dyDescent="0.25"/>
    <row r="454" s="21" customFormat="1" x14ac:dyDescent="0.25"/>
    <row r="455" s="21" customFormat="1" x14ac:dyDescent="0.25"/>
    <row r="456" s="21" customFormat="1" x14ac:dyDescent="0.25"/>
    <row r="457" s="21" customFormat="1" x14ac:dyDescent="0.25"/>
    <row r="458" s="21" customFormat="1" x14ac:dyDescent="0.25"/>
    <row r="459" s="21" customFormat="1" x14ac:dyDescent="0.25"/>
    <row r="460" s="21" customFormat="1" x14ac:dyDescent="0.25"/>
    <row r="461" s="21" customFormat="1" x14ac:dyDescent="0.25"/>
    <row r="462" s="21" customFormat="1" x14ac:dyDescent="0.25"/>
    <row r="463" s="21" customFormat="1" x14ac:dyDescent="0.25"/>
    <row r="464" s="21" customFormat="1" x14ac:dyDescent="0.25"/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  <row r="472" s="21" customFormat="1" x14ac:dyDescent="0.25"/>
    <row r="473" s="21" customFormat="1" x14ac:dyDescent="0.25"/>
    <row r="474" s="21" customFormat="1" x14ac:dyDescent="0.25"/>
    <row r="475" s="21" customFormat="1" x14ac:dyDescent="0.25"/>
    <row r="476" s="21" customFormat="1" x14ac:dyDescent="0.25"/>
    <row r="477" s="21" customFormat="1" x14ac:dyDescent="0.25"/>
    <row r="478" s="21" customFormat="1" x14ac:dyDescent="0.25"/>
    <row r="479" s="21" customFormat="1" x14ac:dyDescent="0.25"/>
    <row r="480" s="21" customFormat="1" x14ac:dyDescent="0.25"/>
    <row r="481" s="21" customFormat="1" x14ac:dyDescent="0.25"/>
    <row r="482" s="21" customFormat="1" x14ac:dyDescent="0.25"/>
    <row r="483" s="21" customFormat="1" x14ac:dyDescent="0.25"/>
    <row r="484" s="21" customFormat="1" x14ac:dyDescent="0.25"/>
    <row r="485" s="21" customFormat="1" x14ac:dyDescent="0.25"/>
    <row r="486" s="21" customFormat="1" x14ac:dyDescent="0.25"/>
    <row r="487" s="21" customFormat="1" x14ac:dyDescent="0.25"/>
    <row r="488" s="21" customFormat="1" x14ac:dyDescent="0.25"/>
    <row r="489" s="21" customFormat="1" x14ac:dyDescent="0.25"/>
    <row r="490" s="21" customFormat="1" x14ac:dyDescent="0.25"/>
    <row r="491" s="21" customFormat="1" x14ac:dyDescent="0.25"/>
    <row r="492" s="21" customFormat="1" x14ac:dyDescent="0.25"/>
    <row r="493" s="21" customFormat="1" x14ac:dyDescent="0.25"/>
    <row r="494" s="21" customFormat="1" x14ac:dyDescent="0.25"/>
    <row r="495" s="21" customFormat="1" x14ac:dyDescent="0.25"/>
    <row r="496" s="21" customFormat="1" x14ac:dyDescent="0.25"/>
    <row r="497" s="21" customFormat="1" x14ac:dyDescent="0.25"/>
    <row r="498" s="21" customFormat="1" x14ac:dyDescent="0.25"/>
    <row r="499" s="21" customFormat="1" x14ac:dyDescent="0.25"/>
    <row r="500" s="21" customFormat="1" x14ac:dyDescent="0.25"/>
    <row r="501" s="21" customFormat="1" x14ac:dyDescent="0.25"/>
    <row r="502" s="21" customFormat="1" x14ac:dyDescent="0.25"/>
    <row r="503" s="21" customFormat="1" x14ac:dyDescent="0.25"/>
    <row r="504" s="21" customFormat="1" x14ac:dyDescent="0.25"/>
    <row r="505" s="21" customFormat="1" x14ac:dyDescent="0.25"/>
    <row r="506" s="21" customFormat="1" x14ac:dyDescent="0.25"/>
    <row r="507" s="21" customFormat="1" x14ac:dyDescent="0.25"/>
    <row r="508" s="21" customFormat="1" x14ac:dyDescent="0.25"/>
    <row r="509" s="21" customFormat="1" x14ac:dyDescent="0.25"/>
    <row r="510" s="21" customFormat="1" x14ac:dyDescent="0.25"/>
    <row r="511" s="21" customFormat="1" x14ac:dyDescent="0.25"/>
    <row r="512" s="21" customFormat="1" x14ac:dyDescent="0.25"/>
    <row r="513" s="21" customFormat="1" x14ac:dyDescent="0.25"/>
    <row r="514" s="21" customFormat="1" x14ac:dyDescent="0.25"/>
    <row r="515" s="21" customFormat="1" x14ac:dyDescent="0.25"/>
    <row r="516" s="21" customFormat="1" x14ac:dyDescent="0.25"/>
    <row r="517" s="21" customFormat="1" x14ac:dyDescent="0.25"/>
    <row r="518" s="21" customFormat="1" x14ac:dyDescent="0.25"/>
    <row r="519" s="21" customFormat="1" x14ac:dyDescent="0.25"/>
    <row r="520" s="21" customFormat="1" x14ac:dyDescent="0.25"/>
    <row r="521" s="21" customFormat="1" x14ac:dyDescent="0.25"/>
    <row r="522" s="21" customFormat="1" x14ac:dyDescent="0.25"/>
    <row r="523" s="21" customFormat="1" x14ac:dyDescent="0.25"/>
    <row r="524" s="21" customFormat="1" x14ac:dyDescent="0.25"/>
    <row r="525" s="21" customFormat="1" x14ac:dyDescent="0.25"/>
    <row r="526" s="21" customFormat="1" x14ac:dyDescent="0.25"/>
    <row r="527" s="21" customFormat="1" x14ac:dyDescent="0.25"/>
    <row r="528" s="21" customFormat="1" x14ac:dyDescent="0.25"/>
    <row r="529" s="21" customFormat="1" x14ac:dyDescent="0.25"/>
    <row r="530" s="21" customFormat="1" x14ac:dyDescent="0.25"/>
    <row r="531" s="21" customFormat="1" x14ac:dyDescent="0.25"/>
    <row r="532" s="21" customFormat="1" x14ac:dyDescent="0.25"/>
    <row r="533" s="21" customFormat="1" x14ac:dyDescent="0.25"/>
    <row r="534" s="21" customFormat="1" x14ac:dyDescent="0.25"/>
    <row r="535" s="21" customFormat="1" x14ac:dyDescent="0.25"/>
    <row r="536" s="21" customFormat="1" x14ac:dyDescent="0.25"/>
    <row r="537" s="21" customFormat="1" x14ac:dyDescent="0.25"/>
    <row r="538" s="21" customFormat="1" x14ac:dyDescent="0.25"/>
    <row r="539" s="21" customFormat="1" x14ac:dyDescent="0.25"/>
    <row r="540" s="21" customFormat="1" x14ac:dyDescent="0.25"/>
    <row r="541" s="21" customFormat="1" x14ac:dyDescent="0.25"/>
    <row r="542" s="21" customFormat="1" x14ac:dyDescent="0.25"/>
    <row r="543" s="21" customFormat="1" x14ac:dyDescent="0.25"/>
    <row r="544" s="21" customFormat="1" x14ac:dyDescent="0.25"/>
    <row r="545" s="21" customFormat="1" x14ac:dyDescent="0.25"/>
    <row r="546" s="21" customFormat="1" x14ac:dyDescent="0.25"/>
    <row r="547" s="21" customFormat="1" x14ac:dyDescent="0.25"/>
    <row r="548" s="21" customFormat="1" x14ac:dyDescent="0.25"/>
    <row r="549" s="21" customFormat="1" x14ac:dyDescent="0.25"/>
    <row r="550" s="21" customFormat="1" x14ac:dyDescent="0.25"/>
    <row r="551" s="21" customFormat="1" x14ac:dyDescent="0.25"/>
    <row r="552" s="21" customFormat="1" x14ac:dyDescent="0.25"/>
    <row r="553" s="21" customFormat="1" x14ac:dyDescent="0.25"/>
    <row r="554" s="21" customFormat="1" x14ac:dyDescent="0.25"/>
    <row r="555" s="21" customFormat="1" x14ac:dyDescent="0.25"/>
    <row r="556" s="21" customFormat="1" x14ac:dyDescent="0.25"/>
    <row r="557" s="21" customFormat="1" x14ac:dyDescent="0.25"/>
    <row r="558" s="21" customFormat="1" x14ac:dyDescent="0.25"/>
    <row r="559" s="21" customFormat="1" x14ac:dyDescent="0.25"/>
    <row r="560" s="21" customFormat="1" x14ac:dyDescent="0.25"/>
    <row r="561" s="21" customFormat="1" x14ac:dyDescent="0.25"/>
    <row r="562" s="21" customFormat="1" x14ac:dyDescent="0.25"/>
    <row r="563" s="21" customFormat="1" x14ac:dyDescent="0.25"/>
    <row r="564" s="21" customFormat="1" x14ac:dyDescent="0.25"/>
    <row r="565" s="21" customFormat="1" x14ac:dyDescent="0.25"/>
    <row r="566" s="21" customFormat="1" x14ac:dyDescent="0.25"/>
    <row r="567" s="21" customFormat="1" x14ac:dyDescent="0.25"/>
    <row r="568" s="21" customFormat="1" x14ac:dyDescent="0.25"/>
    <row r="569" s="21" customFormat="1" x14ac:dyDescent="0.25"/>
    <row r="570" s="21" customFormat="1" x14ac:dyDescent="0.25"/>
    <row r="571" s="21" customFormat="1" x14ac:dyDescent="0.25"/>
    <row r="572" s="21" customFormat="1" x14ac:dyDescent="0.25"/>
    <row r="573" s="21" customFormat="1" x14ac:dyDescent="0.25"/>
    <row r="574" s="21" customFormat="1" x14ac:dyDescent="0.25"/>
    <row r="575" s="21" customFormat="1" x14ac:dyDescent="0.25"/>
    <row r="576" s="21" customFormat="1" x14ac:dyDescent="0.25"/>
    <row r="577" s="21" customFormat="1" x14ac:dyDescent="0.25"/>
    <row r="578" s="21" customFormat="1" x14ac:dyDescent="0.25"/>
    <row r="579" s="21" customFormat="1" x14ac:dyDescent="0.25"/>
    <row r="580" s="21" customFormat="1" x14ac:dyDescent="0.25"/>
    <row r="581" s="21" customFormat="1" x14ac:dyDescent="0.25"/>
    <row r="582" s="21" customFormat="1" x14ac:dyDescent="0.25"/>
    <row r="583" s="21" customFormat="1" x14ac:dyDescent="0.25"/>
    <row r="584" s="21" customFormat="1" x14ac:dyDescent="0.25"/>
    <row r="585" s="21" customFormat="1" x14ac:dyDescent="0.25"/>
    <row r="586" s="21" customFormat="1" x14ac:dyDescent="0.25"/>
    <row r="587" s="21" customFormat="1" x14ac:dyDescent="0.25"/>
    <row r="588" s="21" customFormat="1" x14ac:dyDescent="0.25"/>
    <row r="589" s="21" customFormat="1" x14ac:dyDescent="0.25"/>
    <row r="590" s="21" customFormat="1" x14ac:dyDescent="0.25"/>
    <row r="591" s="21" customFormat="1" x14ac:dyDescent="0.25"/>
    <row r="592" s="21" customFormat="1" x14ac:dyDescent="0.25"/>
    <row r="593" s="21" customFormat="1" x14ac:dyDescent="0.25"/>
    <row r="594" s="21" customFormat="1" x14ac:dyDescent="0.25"/>
    <row r="595" s="21" customFormat="1" x14ac:dyDescent="0.25"/>
    <row r="596" s="21" customFormat="1" x14ac:dyDescent="0.25"/>
    <row r="597" s="21" customFormat="1" x14ac:dyDescent="0.25"/>
    <row r="598" s="21" customFormat="1" x14ac:dyDescent="0.25"/>
    <row r="599" s="21" customFormat="1" x14ac:dyDescent="0.25"/>
    <row r="600" s="21" customFormat="1" x14ac:dyDescent="0.25"/>
    <row r="601" s="21" customFormat="1" x14ac:dyDescent="0.25"/>
    <row r="602" s="21" customFormat="1" x14ac:dyDescent="0.25"/>
    <row r="603" s="21" customFormat="1" x14ac:dyDescent="0.25"/>
    <row r="604" s="21" customFormat="1" x14ac:dyDescent="0.25"/>
    <row r="605" s="21" customFormat="1" x14ac:dyDescent="0.25"/>
    <row r="606" s="21" customFormat="1" x14ac:dyDescent="0.25"/>
    <row r="607" s="21" customFormat="1" x14ac:dyDescent="0.25"/>
    <row r="608" s="21" customFormat="1" x14ac:dyDescent="0.25"/>
    <row r="609" s="21" customFormat="1" x14ac:dyDescent="0.25"/>
    <row r="610" s="21" customFormat="1" x14ac:dyDescent="0.25"/>
    <row r="611" s="21" customFormat="1" x14ac:dyDescent="0.25"/>
    <row r="612" s="21" customFormat="1" x14ac:dyDescent="0.25"/>
    <row r="613" s="21" customFormat="1" x14ac:dyDescent="0.25"/>
    <row r="614" s="21" customFormat="1" x14ac:dyDescent="0.25"/>
    <row r="615" s="21" customFormat="1" x14ac:dyDescent="0.25"/>
    <row r="616" s="21" customFormat="1" x14ac:dyDescent="0.25"/>
    <row r="617" s="21" customFormat="1" x14ac:dyDescent="0.25"/>
    <row r="618" s="21" customFormat="1" x14ac:dyDescent="0.25"/>
    <row r="619" s="21" customFormat="1" x14ac:dyDescent="0.25"/>
    <row r="620" s="21" customFormat="1" x14ac:dyDescent="0.25"/>
    <row r="621" s="21" customFormat="1" x14ac:dyDescent="0.25"/>
    <row r="622" s="21" customFormat="1" x14ac:dyDescent="0.25"/>
    <row r="623" s="21" customFormat="1" x14ac:dyDescent="0.25"/>
    <row r="624" s="21" customFormat="1" x14ac:dyDescent="0.25"/>
    <row r="625" s="21" customFormat="1" x14ac:dyDescent="0.25"/>
    <row r="626" s="21" customFormat="1" x14ac:dyDescent="0.25"/>
    <row r="627" s="21" customFormat="1" x14ac:dyDescent="0.25"/>
    <row r="628" s="21" customFormat="1" x14ac:dyDescent="0.25"/>
    <row r="629" s="21" customFormat="1" x14ac:dyDescent="0.25"/>
    <row r="630" s="21" customFormat="1" x14ac:dyDescent="0.25"/>
    <row r="631" s="21" customFormat="1" x14ac:dyDescent="0.25"/>
    <row r="632" s="21" customFormat="1" x14ac:dyDescent="0.25"/>
    <row r="633" s="21" customFormat="1" x14ac:dyDescent="0.25"/>
    <row r="634" s="21" customFormat="1" x14ac:dyDescent="0.25"/>
    <row r="635" s="21" customFormat="1" x14ac:dyDescent="0.25"/>
    <row r="636" s="21" customFormat="1" x14ac:dyDescent="0.25"/>
    <row r="637" s="21" customFormat="1" x14ac:dyDescent="0.25"/>
    <row r="638" s="21" customFormat="1" x14ac:dyDescent="0.25"/>
    <row r="639" s="21" customFormat="1" x14ac:dyDescent="0.25"/>
    <row r="640" s="21" customFormat="1" x14ac:dyDescent="0.25"/>
    <row r="641" s="21" customFormat="1" x14ac:dyDescent="0.25"/>
    <row r="642" s="21" customFormat="1" x14ac:dyDescent="0.25"/>
    <row r="643" s="21" customFormat="1" x14ac:dyDescent="0.25"/>
    <row r="644" s="21" customFormat="1" x14ac:dyDescent="0.25"/>
    <row r="645" s="21" customFormat="1" x14ac:dyDescent="0.25"/>
    <row r="646" s="21" customFormat="1" x14ac:dyDescent="0.25"/>
    <row r="647" s="21" customFormat="1" x14ac:dyDescent="0.25"/>
    <row r="648" s="21" customFormat="1" x14ac:dyDescent="0.25"/>
    <row r="649" s="21" customFormat="1" x14ac:dyDescent="0.25"/>
    <row r="650" s="21" customFormat="1" x14ac:dyDescent="0.25"/>
    <row r="651" s="21" customFormat="1" x14ac:dyDescent="0.25"/>
    <row r="652" s="21" customFormat="1" x14ac:dyDescent="0.25"/>
    <row r="653" s="21" customFormat="1" x14ac:dyDescent="0.25"/>
    <row r="654" s="21" customFormat="1" x14ac:dyDescent="0.25"/>
    <row r="655" s="21" customFormat="1" x14ac:dyDescent="0.25"/>
    <row r="656" s="21" customFormat="1" x14ac:dyDescent="0.25"/>
    <row r="657" s="21" customFormat="1" x14ac:dyDescent="0.25"/>
    <row r="658" s="21" customFormat="1" x14ac:dyDescent="0.25"/>
    <row r="659" s="21" customFormat="1" x14ac:dyDescent="0.25"/>
    <row r="660" s="21" customFormat="1" x14ac:dyDescent="0.25"/>
    <row r="661" s="21" customFormat="1" x14ac:dyDescent="0.25"/>
    <row r="662" s="21" customFormat="1" x14ac:dyDescent="0.25"/>
    <row r="663" s="21" customFormat="1" x14ac:dyDescent="0.25"/>
    <row r="664" s="21" customFormat="1" x14ac:dyDescent="0.25"/>
    <row r="665" s="21" customFormat="1" x14ac:dyDescent="0.25"/>
    <row r="666" s="21" customFormat="1" x14ac:dyDescent="0.25"/>
    <row r="667" s="21" customFormat="1" x14ac:dyDescent="0.25"/>
    <row r="668" s="21" customFormat="1" x14ac:dyDescent="0.25"/>
    <row r="669" s="21" customFormat="1" x14ac:dyDescent="0.25"/>
    <row r="670" s="21" customFormat="1" x14ac:dyDescent="0.25"/>
    <row r="671" s="21" customFormat="1" x14ac:dyDescent="0.25"/>
    <row r="672" s="21" customFormat="1" x14ac:dyDescent="0.25"/>
    <row r="673" s="21" customFormat="1" x14ac:dyDescent="0.25"/>
    <row r="674" s="21" customFormat="1" x14ac:dyDescent="0.25"/>
    <row r="675" s="21" customFormat="1" x14ac:dyDescent="0.25"/>
    <row r="676" s="21" customFormat="1" x14ac:dyDescent="0.25"/>
    <row r="677" s="21" customFormat="1" x14ac:dyDescent="0.25"/>
    <row r="678" s="21" customFormat="1" x14ac:dyDescent="0.25"/>
    <row r="679" s="21" customFormat="1" x14ac:dyDescent="0.25"/>
    <row r="680" s="21" customFormat="1" x14ac:dyDescent="0.25"/>
    <row r="681" s="21" customFormat="1" x14ac:dyDescent="0.25"/>
    <row r="682" s="21" customFormat="1" x14ac:dyDescent="0.25"/>
    <row r="683" s="21" customFormat="1" x14ac:dyDescent="0.25"/>
    <row r="684" s="21" customFormat="1" x14ac:dyDescent="0.25"/>
    <row r="685" s="21" customFormat="1" x14ac:dyDescent="0.25"/>
    <row r="686" s="21" customFormat="1" x14ac:dyDescent="0.25"/>
    <row r="687" s="21" customFormat="1" x14ac:dyDescent="0.25"/>
    <row r="688" s="21" customFormat="1" x14ac:dyDescent="0.25"/>
    <row r="689" s="21" customFormat="1" x14ac:dyDescent="0.25"/>
    <row r="690" s="21" customFormat="1" x14ac:dyDescent="0.25"/>
    <row r="691" s="21" customFormat="1" x14ac:dyDescent="0.25"/>
    <row r="692" s="21" customFormat="1" x14ac:dyDescent="0.25"/>
    <row r="693" s="21" customFormat="1" x14ac:dyDescent="0.25"/>
    <row r="694" s="21" customFormat="1" x14ac:dyDescent="0.25"/>
    <row r="695" s="21" customFormat="1" x14ac:dyDescent="0.25"/>
    <row r="696" s="21" customFormat="1" x14ac:dyDescent="0.25"/>
    <row r="697" s="21" customFormat="1" x14ac:dyDescent="0.25"/>
    <row r="698" s="21" customFormat="1" x14ac:dyDescent="0.25"/>
    <row r="699" s="21" customFormat="1" x14ac:dyDescent="0.25"/>
    <row r="700" s="21" customFormat="1" x14ac:dyDescent="0.25"/>
    <row r="701" s="21" customFormat="1" x14ac:dyDescent="0.25"/>
    <row r="702" s="21" customFormat="1" x14ac:dyDescent="0.25"/>
    <row r="703" s="21" customFormat="1" x14ac:dyDescent="0.25"/>
    <row r="704" s="21" customFormat="1" x14ac:dyDescent="0.25"/>
    <row r="705" s="21" customFormat="1" x14ac:dyDescent="0.25"/>
    <row r="706" s="21" customFormat="1" x14ac:dyDescent="0.25"/>
    <row r="707" s="21" customFormat="1" x14ac:dyDescent="0.25"/>
    <row r="708" s="21" customFormat="1" x14ac:dyDescent="0.25"/>
    <row r="709" s="21" customFormat="1" x14ac:dyDescent="0.25"/>
    <row r="710" s="21" customFormat="1" x14ac:dyDescent="0.25"/>
    <row r="711" s="21" customFormat="1" x14ac:dyDescent="0.25"/>
    <row r="712" s="21" customFormat="1" x14ac:dyDescent="0.25"/>
    <row r="713" s="21" customFormat="1" x14ac:dyDescent="0.25"/>
    <row r="714" s="21" customFormat="1" x14ac:dyDescent="0.25"/>
    <row r="715" s="21" customFormat="1" x14ac:dyDescent="0.25"/>
    <row r="716" s="21" customFormat="1" x14ac:dyDescent="0.25"/>
    <row r="717" s="21" customFormat="1" x14ac:dyDescent="0.25"/>
    <row r="718" s="21" customFormat="1" x14ac:dyDescent="0.25"/>
    <row r="719" s="21" customFormat="1" x14ac:dyDescent="0.25"/>
    <row r="720" s="21" customFormat="1" x14ac:dyDescent="0.25"/>
    <row r="721" s="21" customFormat="1" x14ac:dyDescent="0.25"/>
    <row r="722" s="21" customFormat="1" x14ac:dyDescent="0.25"/>
    <row r="723" s="21" customFormat="1" x14ac:dyDescent="0.25"/>
    <row r="724" s="21" customFormat="1" x14ac:dyDescent="0.25"/>
    <row r="725" s="21" customFormat="1" x14ac:dyDescent="0.25"/>
    <row r="726" s="21" customFormat="1" x14ac:dyDescent="0.25"/>
    <row r="727" s="21" customFormat="1" x14ac:dyDescent="0.25"/>
    <row r="728" s="21" customFormat="1" x14ac:dyDescent="0.25"/>
    <row r="729" s="21" customFormat="1" x14ac:dyDescent="0.25"/>
    <row r="730" s="21" customFormat="1" x14ac:dyDescent="0.25"/>
    <row r="731" s="21" customFormat="1" x14ac:dyDescent="0.25"/>
    <row r="732" s="21" customFormat="1" x14ac:dyDescent="0.25"/>
    <row r="733" s="21" customFormat="1" x14ac:dyDescent="0.25"/>
    <row r="734" s="21" customFormat="1" x14ac:dyDescent="0.25"/>
    <row r="735" s="21" customFormat="1" x14ac:dyDescent="0.25"/>
    <row r="736" s="21" customFormat="1" x14ac:dyDescent="0.25"/>
    <row r="737" s="21" customFormat="1" x14ac:dyDescent="0.25"/>
    <row r="738" s="21" customFormat="1" x14ac:dyDescent="0.25"/>
    <row r="739" s="21" customFormat="1" x14ac:dyDescent="0.25"/>
    <row r="740" s="21" customFormat="1" x14ac:dyDescent="0.25"/>
    <row r="741" s="21" customFormat="1" x14ac:dyDescent="0.25"/>
    <row r="742" s="21" customFormat="1" x14ac:dyDescent="0.25"/>
    <row r="743" s="21" customFormat="1" x14ac:dyDescent="0.25"/>
    <row r="744" s="21" customFormat="1" x14ac:dyDescent="0.25"/>
    <row r="745" s="21" customFormat="1" x14ac:dyDescent="0.25"/>
    <row r="746" s="21" customFormat="1" x14ac:dyDescent="0.25"/>
    <row r="747" s="21" customFormat="1" x14ac:dyDescent="0.25"/>
    <row r="748" s="21" customFormat="1" x14ac:dyDescent="0.25"/>
    <row r="749" s="21" customFormat="1" x14ac:dyDescent="0.25"/>
    <row r="750" s="21" customFormat="1" x14ac:dyDescent="0.25"/>
    <row r="751" s="21" customFormat="1" x14ac:dyDescent="0.25"/>
    <row r="752" s="21" customFormat="1" x14ac:dyDescent="0.25"/>
    <row r="753" s="21" customFormat="1" x14ac:dyDescent="0.25"/>
    <row r="754" s="21" customFormat="1" x14ac:dyDescent="0.25"/>
    <row r="755" s="21" customFormat="1" x14ac:dyDescent="0.25"/>
    <row r="756" s="21" customFormat="1" x14ac:dyDescent="0.25"/>
    <row r="757" s="21" customFormat="1" x14ac:dyDescent="0.25"/>
    <row r="758" s="21" customFormat="1" x14ac:dyDescent="0.25"/>
    <row r="759" s="21" customFormat="1" x14ac:dyDescent="0.25"/>
    <row r="760" s="21" customFormat="1" x14ac:dyDescent="0.25"/>
    <row r="761" s="21" customFormat="1" x14ac:dyDescent="0.25"/>
    <row r="762" s="21" customFormat="1" x14ac:dyDescent="0.25"/>
    <row r="763" s="21" customFormat="1" x14ac:dyDescent="0.25"/>
    <row r="764" s="21" customFormat="1" x14ac:dyDescent="0.25"/>
    <row r="765" s="21" customFormat="1" x14ac:dyDescent="0.25"/>
    <row r="766" s="21" customFormat="1" x14ac:dyDescent="0.25"/>
    <row r="767" s="21" customFormat="1" x14ac:dyDescent="0.25"/>
    <row r="768" s="21" customFormat="1" x14ac:dyDescent="0.25"/>
    <row r="769" s="21" customFormat="1" x14ac:dyDescent="0.25"/>
    <row r="770" s="21" customFormat="1" x14ac:dyDescent="0.25"/>
    <row r="771" s="21" customFormat="1" x14ac:dyDescent="0.25"/>
    <row r="772" s="21" customFormat="1" x14ac:dyDescent="0.25"/>
    <row r="773" s="21" customFormat="1" x14ac:dyDescent="0.25"/>
    <row r="774" s="21" customFormat="1" x14ac:dyDescent="0.25"/>
    <row r="775" s="21" customFormat="1" x14ac:dyDescent="0.25"/>
    <row r="776" s="21" customFormat="1" x14ac:dyDescent="0.25"/>
    <row r="777" s="21" customFormat="1" x14ac:dyDescent="0.25"/>
    <row r="778" s="21" customFormat="1" x14ac:dyDescent="0.25"/>
    <row r="779" s="21" customFormat="1" x14ac:dyDescent="0.25"/>
    <row r="780" s="21" customFormat="1" x14ac:dyDescent="0.25"/>
    <row r="781" s="21" customFormat="1" x14ac:dyDescent="0.25"/>
    <row r="782" s="21" customFormat="1" x14ac:dyDescent="0.25"/>
    <row r="783" s="21" customFormat="1" x14ac:dyDescent="0.25"/>
    <row r="784" s="21" customFormat="1" x14ac:dyDescent="0.25"/>
    <row r="785" s="21" customFormat="1" x14ac:dyDescent="0.25"/>
    <row r="786" s="21" customFormat="1" x14ac:dyDescent="0.25"/>
    <row r="787" s="21" customFormat="1" x14ac:dyDescent="0.25"/>
    <row r="788" s="21" customFormat="1" x14ac:dyDescent="0.25"/>
    <row r="789" s="21" customFormat="1" x14ac:dyDescent="0.25"/>
    <row r="790" s="21" customFormat="1" x14ac:dyDescent="0.25"/>
    <row r="791" s="21" customFormat="1" x14ac:dyDescent="0.25"/>
    <row r="792" s="21" customFormat="1" x14ac:dyDescent="0.25"/>
    <row r="793" s="21" customFormat="1" x14ac:dyDescent="0.25"/>
    <row r="794" s="21" customFormat="1" x14ac:dyDescent="0.25"/>
    <row r="795" s="21" customFormat="1" x14ac:dyDescent="0.25"/>
    <row r="796" s="21" customFormat="1" x14ac:dyDescent="0.25"/>
    <row r="797" s="21" customFormat="1" x14ac:dyDescent="0.25"/>
    <row r="798" s="21" customFormat="1" x14ac:dyDescent="0.25"/>
    <row r="799" s="21" customFormat="1" x14ac:dyDescent="0.25"/>
    <row r="800" s="21" customFormat="1" x14ac:dyDescent="0.25"/>
    <row r="801" s="21" customFormat="1" x14ac:dyDescent="0.25"/>
    <row r="802" s="21" customFormat="1" x14ac:dyDescent="0.25"/>
    <row r="803" s="21" customFormat="1" x14ac:dyDescent="0.25"/>
    <row r="804" s="21" customFormat="1" x14ac:dyDescent="0.25"/>
    <row r="805" s="21" customFormat="1" x14ac:dyDescent="0.25"/>
    <row r="806" s="21" customFormat="1" x14ac:dyDescent="0.25"/>
    <row r="807" s="21" customFormat="1" x14ac:dyDescent="0.25"/>
    <row r="808" s="21" customFormat="1" x14ac:dyDescent="0.25"/>
    <row r="809" s="21" customFormat="1" x14ac:dyDescent="0.25"/>
    <row r="810" s="21" customFormat="1" x14ac:dyDescent="0.25"/>
    <row r="811" s="21" customFormat="1" x14ac:dyDescent="0.25"/>
    <row r="812" s="21" customFormat="1" x14ac:dyDescent="0.25"/>
    <row r="813" s="21" customFormat="1" x14ac:dyDescent="0.25"/>
    <row r="814" s="21" customFormat="1" x14ac:dyDescent="0.25"/>
    <row r="815" s="21" customFormat="1" x14ac:dyDescent="0.25"/>
    <row r="816" s="21" customFormat="1" x14ac:dyDescent="0.25"/>
    <row r="817" s="21" customFormat="1" x14ac:dyDescent="0.25"/>
    <row r="818" s="21" customFormat="1" x14ac:dyDescent="0.25"/>
    <row r="819" s="21" customFormat="1" x14ac:dyDescent="0.25"/>
    <row r="820" s="21" customFormat="1" x14ac:dyDescent="0.25"/>
    <row r="821" s="21" customFormat="1" x14ac:dyDescent="0.25"/>
    <row r="822" s="21" customFormat="1" x14ac:dyDescent="0.25"/>
    <row r="823" s="21" customFormat="1" x14ac:dyDescent="0.25"/>
    <row r="824" s="21" customFormat="1" x14ac:dyDescent="0.25"/>
    <row r="825" s="21" customFormat="1" x14ac:dyDescent="0.25"/>
    <row r="826" s="21" customFormat="1" x14ac:dyDescent="0.25"/>
    <row r="827" s="21" customFormat="1" x14ac:dyDescent="0.25"/>
    <row r="828" s="21" customFormat="1" x14ac:dyDescent="0.25"/>
    <row r="829" s="21" customFormat="1" x14ac:dyDescent="0.25"/>
    <row r="830" s="21" customFormat="1" x14ac:dyDescent="0.25"/>
    <row r="831" s="21" customFormat="1" x14ac:dyDescent="0.25"/>
    <row r="832" s="21" customFormat="1" x14ac:dyDescent="0.25"/>
    <row r="833" s="21" customFormat="1" x14ac:dyDescent="0.25"/>
    <row r="834" s="21" customFormat="1" x14ac:dyDescent="0.25"/>
    <row r="835" s="21" customFormat="1" x14ac:dyDescent="0.25"/>
    <row r="836" s="21" customFormat="1" x14ac:dyDescent="0.25"/>
    <row r="837" s="21" customFormat="1" x14ac:dyDescent="0.25"/>
    <row r="838" s="21" customFormat="1" x14ac:dyDescent="0.25"/>
    <row r="839" s="21" customFormat="1" x14ac:dyDescent="0.25"/>
    <row r="840" s="21" customFormat="1" x14ac:dyDescent="0.25"/>
    <row r="841" s="21" customFormat="1" x14ac:dyDescent="0.25"/>
    <row r="842" s="21" customFormat="1" x14ac:dyDescent="0.25"/>
    <row r="843" s="21" customFormat="1" x14ac:dyDescent="0.25"/>
    <row r="844" s="21" customFormat="1" x14ac:dyDescent="0.25"/>
    <row r="845" s="21" customFormat="1" x14ac:dyDescent="0.25"/>
    <row r="846" s="21" customFormat="1" x14ac:dyDescent="0.25"/>
    <row r="847" s="21" customFormat="1" x14ac:dyDescent="0.25"/>
    <row r="848" s="21" customFormat="1" x14ac:dyDescent="0.25"/>
    <row r="849" s="21" customFormat="1" x14ac:dyDescent="0.25"/>
    <row r="850" s="21" customFormat="1" x14ac:dyDescent="0.25"/>
    <row r="851" s="21" customFormat="1" x14ac:dyDescent="0.25"/>
    <row r="852" s="21" customFormat="1" x14ac:dyDescent="0.25"/>
    <row r="853" s="21" customFormat="1" x14ac:dyDescent="0.25"/>
    <row r="854" s="21" customFormat="1" x14ac:dyDescent="0.25"/>
    <row r="855" s="21" customFormat="1" x14ac:dyDescent="0.25"/>
    <row r="856" s="21" customFormat="1" x14ac:dyDescent="0.25"/>
    <row r="857" s="21" customFormat="1" x14ac:dyDescent="0.25"/>
    <row r="858" s="21" customFormat="1" x14ac:dyDescent="0.25"/>
    <row r="859" s="21" customFormat="1" x14ac:dyDescent="0.25"/>
    <row r="860" s="21" customFormat="1" x14ac:dyDescent="0.25"/>
    <row r="861" s="21" customFormat="1" x14ac:dyDescent="0.25"/>
    <row r="862" s="21" customFormat="1" x14ac:dyDescent="0.25"/>
    <row r="863" s="21" customFormat="1" x14ac:dyDescent="0.25"/>
    <row r="864" s="21" customFormat="1" x14ac:dyDescent="0.25"/>
    <row r="865" s="21" customFormat="1" x14ac:dyDescent="0.25"/>
    <row r="866" s="21" customFormat="1" x14ac:dyDescent="0.25"/>
    <row r="867" s="21" customFormat="1" x14ac:dyDescent="0.25"/>
    <row r="868" s="21" customFormat="1" x14ac:dyDescent="0.25"/>
    <row r="869" s="21" customFormat="1" x14ac:dyDescent="0.25"/>
    <row r="870" s="21" customFormat="1" x14ac:dyDescent="0.25"/>
    <row r="871" s="21" customFormat="1" x14ac:dyDescent="0.25"/>
    <row r="872" s="21" customFormat="1" x14ac:dyDescent="0.25"/>
    <row r="873" s="21" customFormat="1" x14ac:dyDescent="0.25"/>
    <row r="874" s="21" customFormat="1" x14ac:dyDescent="0.25"/>
    <row r="875" s="21" customFormat="1" x14ac:dyDescent="0.25"/>
    <row r="876" s="21" customFormat="1" x14ac:dyDescent="0.25"/>
    <row r="877" s="21" customFormat="1" x14ac:dyDescent="0.25"/>
    <row r="878" s="21" customFormat="1" x14ac:dyDescent="0.25"/>
    <row r="879" s="21" customFormat="1" x14ac:dyDescent="0.25"/>
    <row r="880" s="21" customFormat="1" x14ac:dyDescent="0.25"/>
    <row r="881" s="21" customFormat="1" x14ac:dyDescent="0.25"/>
    <row r="882" s="21" customFormat="1" x14ac:dyDescent="0.25"/>
    <row r="883" s="21" customFormat="1" x14ac:dyDescent="0.25"/>
    <row r="884" s="21" customFormat="1" x14ac:dyDescent="0.25"/>
    <row r="885" s="21" customFormat="1" x14ac:dyDescent="0.25"/>
    <row r="886" s="21" customFormat="1" x14ac:dyDescent="0.25"/>
    <row r="887" s="21" customFormat="1" x14ac:dyDescent="0.25"/>
    <row r="888" s="21" customFormat="1" x14ac:dyDescent="0.25"/>
    <row r="889" s="21" customFormat="1" x14ac:dyDescent="0.25"/>
    <row r="890" s="21" customFormat="1" x14ac:dyDescent="0.25"/>
    <row r="891" s="21" customFormat="1" x14ac:dyDescent="0.25"/>
    <row r="892" s="21" customFormat="1" x14ac:dyDescent="0.25"/>
    <row r="893" s="21" customFormat="1" x14ac:dyDescent="0.25"/>
    <row r="894" s="21" customFormat="1" x14ac:dyDescent="0.25"/>
    <row r="895" s="21" customFormat="1" x14ac:dyDescent="0.25"/>
    <row r="896" s="21" customFormat="1" x14ac:dyDescent="0.25"/>
    <row r="897" s="21" customFormat="1" x14ac:dyDescent="0.25"/>
    <row r="898" s="21" customFormat="1" x14ac:dyDescent="0.25"/>
    <row r="899" s="21" customFormat="1" x14ac:dyDescent="0.25"/>
    <row r="900" s="21" customFormat="1" x14ac:dyDescent="0.25"/>
    <row r="901" s="21" customFormat="1" x14ac:dyDescent="0.25"/>
    <row r="902" s="21" customFormat="1" x14ac:dyDescent="0.25"/>
    <row r="903" s="21" customFormat="1" x14ac:dyDescent="0.25"/>
    <row r="904" s="21" customFormat="1" x14ac:dyDescent="0.25"/>
    <row r="905" s="21" customFormat="1" x14ac:dyDescent="0.25"/>
    <row r="906" s="21" customFormat="1" x14ac:dyDescent="0.25"/>
    <row r="907" s="21" customFormat="1" x14ac:dyDescent="0.25"/>
    <row r="908" s="21" customFormat="1" x14ac:dyDescent="0.25"/>
    <row r="909" s="21" customFormat="1" x14ac:dyDescent="0.25"/>
    <row r="910" s="21" customFormat="1" x14ac:dyDescent="0.25"/>
    <row r="911" s="21" customFormat="1" x14ac:dyDescent="0.25"/>
    <row r="912" s="21" customFormat="1" x14ac:dyDescent="0.25"/>
    <row r="913" s="21" customFormat="1" x14ac:dyDescent="0.25"/>
    <row r="914" s="21" customFormat="1" x14ac:dyDescent="0.25"/>
    <row r="915" s="21" customFormat="1" x14ac:dyDescent="0.25"/>
    <row r="916" s="21" customFormat="1" x14ac:dyDescent="0.25"/>
    <row r="917" s="21" customFormat="1" x14ac:dyDescent="0.25"/>
    <row r="918" s="21" customFormat="1" x14ac:dyDescent="0.25"/>
    <row r="919" s="21" customFormat="1" x14ac:dyDescent="0.25"/>
    <row r="920" s="21" customFormat="1" x14ac:dyDescent="0.25"/>
    <row r="921" s="21" customFormat="1" x14ac:dyDescent="0.25"/>
    <row r="922" s="21" customFormat="1" x14ac:dyDescent="0.25"/>
    <row r="923" s="21" customFormat="1" x14ac:dyDescent="0.25"/>
    <row r="924" s="21" customFormat="1" x14ac:dyDescent="0.25"/>
    <row r="925" s="21" customFormat="1" x14ac:dyDescent="0.25"/>
    <row r="926" s="21" customFormat="1" x14ac:dyDescent="0.25"/>
    <row r="927" s="21" customFormat="1" x14ac:dyDescent="0.25"/>
    <row r="928" s="21" customFormat="1" x14ac:dyDescent="0.25"/>
    <row r="929" s="21" customFormat="1" x14ac:dyDescent="0.25"/>
    <row r="930" s="21" customFormat="1" x14ac:dyDescent="0.25"/>
    <row r="931" s="21" customFormat="1" x14ac:dyDescent="0.25"/>
    <row r="932" s="21" customFormat="1" x14ac:dyDescent="0.25"/>
    <row r="933" s="21" customFormat="1" x14ac:dyDescent="0.25"/>
    <row r="934" s="21" customFormat="1" x14ac:dyDescent="0.25"/>
    <row r="935" s="21" customFormat="1" x14ac:dyDescent="0.25"/>
    <row r="936" s="21" customFormat="1" x14ac:dyDescent="0.25"/>
    <row r="937" s="21" customFormat="1" x14ac:dyDescent="0.25"/>
    <row r="938" s="21" customFormat="1" x14ac:dyDescent="0.25"/>
    <row r="939" s="21" customFormat="1" x14ac:dyDescent="0.25"/>
    <row r="940" s="21" customFormat="1" x14ac:dyDescent="0.25"/>
    <row r="941" s="21" customFormat="1" x14ac:dyDescent="0.25"/>
    <row r="942" s="21" customFormat="1" x14ac:dyDescent="0.25"/>
    <row r="943" s="21" customFormat="1" x14ac:dyDescent="0.25"/>
    <row r="944" s="21" customFormat="1" x14ac:dyDescent="0.25"/>
    <row r="945" s="21" customFormat="1" x14ac:dyDescent="0.25"/>
    <row r="946" s="21" customFormat="1" x14ac:dyDescent="0.25"/>
    <row r="947" s="21" customFormat="1" x14ac:dyDescent="0.25"/>
    <row r="948" s="21" customFormat="1" x14ac:dyDescent="0.25"/>
    <row r="949" s="21" customFormat="1" x14ac:dyDescent="0.25"/>
    <row r="950" s="21" customFormat="1" x14ac:dyDescent="0.25"/>
    <row r="951" s="21" customFormat="1" x14ac:dyDescent="0.25"/>
    <row r="952" s="21" customFormat="1" x14ac:dyDescent="0.25"/>
    <row r="953" s="21" customFormat="1" x14ac:dyDescent="0.25"/>
    <row r="954" s="21" customFormat="1" x14ac:dyDescent="0.25"/>
    <row r="955" s="21" customFormat="1" x14ac:dyDescent="0.25"/>
    <row r="956" s="21" customFormat="1" x14ac:dyDescent="0.25"/>
    <row r="957" s="21" customFormat="1" x14ac:dyDescent="0.25"/>
    <row r="958" s="21" customFormat="1" x14ac:dyDescent="0.25"/>
    <row r="959" s="21" customFormat="1" x14ac:dyDescent="0.25"/>
    <row r="960" s="21" customFormat="1" x14ac:dyDescent="0.25"/>
    <row r="961" s="21" customFormat="1" x14ac:dyDescent="0.25"/>
    <row r="962" s="21" customFormat="1" x14ac:dyDescent="0.25"/>
    <row r="963" s="21" customFormat="1" x14ac:dyDescent="0.25"/>
    <row r="964" s="21" customFormat="1" x14ac:dyDescent="0.25"/>
    <row r="965" s="21" customFormat="1" x14ac:dyDescent="0.25"/>
    <row r="966" s="21" customFormat="1" x14ac:dyDescent="0.25"/>
    <row r="967" s="21" customFormat="1" x14ac:dyDescent="0.25"/>
    <row r="968" s="21" customFormat="1" x14ac:dyDescent="0.25"/>
    <row r="969" s="21" customFormat="1" x14ac:dyDescent="0.25"/>
    <row r="970" s="21" customFormat="1" x14ac:dyDescent="0.25"/>
    <row r="971" s="21" customFormat="1" x14ac:dyDescent="0.25"/>
    <row r="972" s="21" customFormat="1" x14ac:dyDescent="0.25"/>
    <row r="973" s="21" customFormat="1" x14ac:dyDescent="0.25"/>
    <row r="974" s="21" customFormat="1" x14ac:dyDescent="0.25"/>
    <row r="975" s="21" customFormat="1" x14ac:dyDescent="0.25"/>
    <row r="976" s="21" customFormat="1" x14ac:dyDescent="0.25"/>
    <row r="977" s="21" customFormat="1" x14ac:dyDescent="0.25"/>
    <row r="978" s="21" customFormat="1" x14ac:dyDescent="0.25"/>
    <row r="979" s="21" customFormat="1" x14ac:dyDescent="0.25"/>
    <row r="980" s="21" customFormat="1" x14ac:dyDescent="0.25"/>
    <row r="981" s="21" customFormat="1" x14ac:dyDescent="0.25"/>
    <row r="982" s="21" customFormat="1" x14ac:dyDescent="0.25"/>
    <row r="983" s="21" customFormat="1" x14ac:dyDescent="0.25"/>
    <row r="984" s="21" customFormat="1" x14ac:dyDescent="0.25"/>
    <row r="985" s="21" customFormat="1" x14ac:dyDescent="0.25"/>
    <row r="986" s="21" customFormat="1" x14ac:dyDescent="0.25"/>
    <row r="987" s="21" customFormat="1" x14ac:dyDescent="0.25"/>
    <row r="988" s="21" customFormat="1" x14ac:dyDescent="0.25"/>
    <row r="989" s="21" customFormat="1" x14ac:dyDescent="0.25"/>
    <row r="990" s="21" customFormat="1" x14ac:dyDescent="0.25"/>
    <row r="991" s="21" customFormat="1" x14ac:dyDescent="0.25"/>
    <row r="992" s="21" customFormat="1" x14ac:dyDescent="0.25"/>
    <row r="993" s="21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88"/>
  <sheetViews>
    <sheetView topLeftCell="G9" zoomScale="130" zoomScaleNormal="130" workbookViewId="0">
      <selection activeCell="L14" sqref="L14"/>
    </sheetView>
  </sheetViews>
  <sheetFormatPr defaultRowHeight="16.5" x14ac:dyDescent="0.3"/>
  <cols>
    <col min="1" max="1" width="9.140625" style="18" customWidth="1"/>
    <col min="2" max="2" width="18.28515625" style="18" customWidth="1"/>
    <col min="3" max="5" width="9.140625" style="18" customWidth="1"/>
    <col min="6" max="6" width="18.28515625" style="18" customWidth="1"/>
    <col min="7" max="7" width="16.140625" style="18" customWidth="1"/>
    <col min="8" max="9" width="9.140625" style="18" customWidth="1"/>
    <col min="10" max="26" width="9.140625" style="1"/>
    <col min="27" max="27" width="10.140625" style="1" bestFit="1" customWidth="1"/>
    <col min="28" max="16384" width="9.140625" style="1"/>
  </cols>
  <sheetData>
    <row r="1" spans="1:29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125</v>
      </c>
      <c r="R2" s="18" t="s">
        <v>156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58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18" customFormat="1" ht="27.75" customHeight="1" thickBot="1" x14ac:dyDescent="0.35">
      <c r="A5" s="19"/>
      <c r="B5" s="19"/>
      <c r="C5" s="19"/>
      <c r="D5" s="19"/>
      <c r="E5" s="19"/>
      <c r="F5" s="1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7</v>
      </c>
      <c r="K6" s="47" t="s">
        <v>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12</v>
      </c>
    </row>
    <row r="7" spans="1:29" ht="171.75" customHeight="1" thickBot="1" x14ac:dyDescent="0.3">
      <c r="A7" s="47" t="s">
        <v>13</v>
      </c>
      <c r="B7" s="47" t="s">
        <v>14</v>
      </c>
      <c r="C7" s="47" t="s">
        <v>44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19</v>
      </c>
      <c r="I7" s="47" t="s">
        <v>20</v>
      </c>
      <c r="J7" s="46"/>
      <c r="K7" s="48"/>
      <c r="L7" s="49" t="s">
        <v>45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38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  <c r="Q10" s="20">
        <v>17</v>
      </c>
      <c r="R10" s="20">
        <v>18</v>
      </c>
      <c r="S10" s="20">
        <v>19</v>
      </c>
      <c r="T10" s="20">
        <v>20</v>
      </c>
      <c r="U10" s="20">
        <v>21</v>
      </c>
      <c r="V10" s="20">
        <v>22</v>
      </c>
      <c r="W10" s="20">
        <v>23</v>
      </c>
      <c r="X10" s="20">
        <v>24</v>
      </c>
      <c r="Y10" s="20">
        <v>25</v>
      </c>
      <c r="Z10" s="20">
        <v>26</v>
      </c>
      <c r="AA10" s="20">
        <v>27</v>
      </c>
      <c r="AB10" s="20">
        <v>28</v>
      </c>
      <c r="AC10" s="20">
        <v>29</v>
      </c>
    </row>
    <row r="11" spans="1:29" s="21" customFormat="1" ht="21" customHeight="1" x14ac:dyDescent="0.25">
      <c r="A11" s="27">
        <v>1</v>
      </c>
      <c r="B11" s="27" t="s">
        <v>39</v>
      </c>
      <c r="C11" s="27" t="s">
        <v>63</v>
      </c>
      <c r="D11" s="27" t="s">
        <v>157</v>
      </c>
      <c r="E11" s="27">
        <v>6</v>
      </c>
      <c r="F11" s="27" t="s">
        <v>158</v>
      </c>
      <c r="G11" s="27" t="s">
        <v>159</v>
      </c>
      <c r="H11" s="27" t="s">
        <v>40</v>
      </c>
      <c r="I11" s="27">
        <v>2.5</v>
      </c>
      <c r="J11" s="27">
        <v>2</v>
      </c>
      <c r="K11" s="27">
        <v>2</v>
      </c>
      <c r="L11" s="27" t="s">
        <v>160</v>
      </c>
      <c r="M11" s="27"/>
      <c r="N11" s="28"/>
      <c r="O11" s="27">
        <v>699</v>
      </c>
      <c r="P11" s="27">
        <v>0</v>
      </c>
      <c r="Q11" s="27">
        <v>0</v>
      </c>
      <c r="R11" s="27">
        <v>699</v>
      </c>
      <c r="S11" s="27">
        <v>0</v>
      </c>
      <c r="T11" s="27">
        <v>0</v>
      </c>
      <c r="U11" s="27">
        <v>35</v>
      </c>
      <c r="V11" s="27">
        <v>664</v>
      </c>
      <c r="W11" s="27">
        <v>0</v>
      </c>
      <c r="X11" s="27">
        <v>1406</v>
      </c>
      <c r="Y11" s="27"/>
      <c r="Z11" s="28" t="s">
        <v>161</v>
      </c>
      <c r="AA11" s="29" t="s">
        <v>46</v>
      </c>
      <c r="AB11" s="29" t="s">
        <v>86</v>
      </c>
      <c r="AC11" s="27">
        <v>1</v>
      </c>
    </row>
    <row r="12" spans="1:29" s="21" customFormat="1" ht="21" customHeight="1" x14ac:dyDescent="0.25">
      <c r="A12" s="30">
        <v>2</v>
      </c>
      <c r="B12" s="30" t="s">
        <v>39</v>
      </c>
      <c r="C12" s="30" t="s">
        <v>71</v>
      </c>
      <c r="D12" s="30" t="s">
        <v>162</v>
      </c>
      <c r="E12" s="30">
        <v>6</v>
      </c>
      <c r="F12" s="30" t="s">
        <v>163</v>
      </c>
      <c r="G12" s="30" t="s">
        <v>164</v>
      </c>
      <c r="H12" s="30" t="s">
        <v>40</v>
      </c>
      <c r="I12" s="30">
        <v>0.41599999999999998</v>
      </c>
      <c r="J12" s="30">
        <v>2</v>
      </c>
      <c r="K12" s="30">
        <v>2</v>
      </c>
      <c r="L12" s="30" t="s">
        <v>165</v>
      </c>
      <c r="M12" s="30"/>
      <c r="N12" s="31" t="s">
        <v>166</v>
      </c>
      <c r="O12" s="30">
        <v>111</v>
      </c>
      <c r="P12" s="30">
        <v>0</v>
      </c>
      <c r="Q12" s="30">
        <v>8</v>
      </c>
      <c r="R12" s="30">
        <v>103</v>
      </c>
      <c r="S12" s="30">
        <v>0</v>
      </c>
      <c r="T12" s="30">
        <v>0</v>
      </c>
      <c r="U12" s="30">
        <v>42</v>
      </c>
      <c r="V12" s="30">
        <v>69</v>
      </c>
      <c r="W12" s="30">
        <v>0</v>
      </c>
      <c r="X12" s="30">
        <v>840</v>
      </c>
      <c r="Y12" s="30"/>
      <c r="Z12" s="31" t="s">
        <v>167</v>
      </c>
      <c r="AA12" s="32" t="s">
        <v>78</v>
      </c>
      <c r="AB12" s="32" t="s">
        <v>86</v>
      </c>
      <c r="AC12" s="30">
        <v>1</v>
      </c>
    </row>
    <row r="13" spans="1:29" s="21" customFormat="1" x14ac:dyDescent="0.25">
      <c r="I13" s="21">
        <f>I12+I11</f>
        <v>2.9159999999999999</v>
      </c>
      <c r="O13" s="21">
        <f>O12+O11</f>
        <v>810</v>
      </c>
    </row>
    <row r="14" spans="1:29" s="21" customFormat="1" x14ac:dyDescent="0.25">
      <c r="L14" s="21">
        <f>I13*O13</f>
        <v>2361.96</v>
      </c>
    </row>
    <row r="15" spans="1:29" s="21" customFormat="1" x14ac:dyDescent="0.25"/>
    <row r="16" spans="1:29" s="21" customFormat="1" x14ac:dyDescent="0.25"/>
    <row r="17" s="21" customFormat="1" x14ac:dyDescent="0.25"/>
    <row r="18" s="21" customFormat="1" x14ac:dyDescent="0.25"/>
    <row r="19" s="21" customFormat="1" x14ac:dyDescent="0.25"/>
    <row r="20" s="21" customFormat="1" x14ac:dyDescent="0.25"/>
    <row r="21" s="21" customFormat="1" x14ac:dyDescent="0.25"/>
    <row r="22" s="21" customFormat="1" x14ac:dyDescent="0.25"/>
    <row r="23" s="21" customFormat="1" x14ac:dyDescent="0.25"/>
    <row r="24" s="21" customFormat="1" x14ac:dyDescent="0.25"/>
    <row r="25" s="21" customFormat="1" x14ac:dyDescent="0.25"/>
    <row r="26" s="21" customFormat="1" x14ac:dyDescent="0.25"/>
    <row r="27" s="21" customFormat="1" x14ac:dyDescent="0.25"/>
    <row r="28" s="21" customFormat="1" x14ac:dyDescent="0.25"/>
    <row r="29" s="21" customFormat="1" x14ac:dyDescent="0.25"/>
    <row r="30" s="21" customFormat="1" x14ac:dyDescent="0.25"/>
    <row r="31" s="21" customFormat="1" x14ac:dyDescent="0.25"/>
    <row r="32" s="21" customFormat="1" x14ac:dyDescent="0.25"/>
    <row r="33" s="21" customFormat="1" x14ac:dyDescent="0.25"/>
    <row r="34" s="21" customFormat="1" x14ac:dyDescent="0.25"/>
    <row r="35" s="21" customFormat="1" x14ac:dyDescent="0.25"/>
    <row r="36" s="21" customFormat="1" x14ac:dyDescent="0.25"/>
    <row r="37" s="21" customFormat="1" x14ac:dyDescent="0.25"/>
    <row r="38" s="21" customFormat="1" x14ac:dyDescent="0.25"/>
    <row r="39" s="21" customFormat="1" x14ac:dyDescent="0.25"/>
    <row r="40" s="21" customFormat="1" x14ac:dyDescent="0.25"/>
    <row r="41" s="21" customFormat="1" x14ac:dyDescent="0.25"/>
    <row r="42" s="21" customFormat="1" x14ac:dyDescent="0.25"/>
    <row r="43" s="21" customFormat="1" x14ac:dyDescent="0.25"/>
    <row r="44" s="21" customFormat="1" x14ac:dyDescent="0.25"/>
    <row r="45" s="21" customFormat="1" x14ac:dyDescent="0.25"/>
    <row r="46" s="21" customFormat="1" x14ac:dyDescent="0.25"/>
    <row r="47" s="21" customFormat="1" x14ac:dyDescent="0.25"/>
    <row r="48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  <row r="197" s="21" customFormat="1" x14ac:dyDescent="0.25"/>
    <row r="198" s="21" customFormat="1" x14ac:dyDescent="0.25"/>
    <row r="199" s="21" customFormat="1" x14ac:dyDescent="0.25"/>
    <row r="200" s="21" customFormat="1" x14ac:dyDescent="0.25"/>
    <row r="201" s="21" customFormat="1" x14ac:dyDescent="0.25"/>
    <row r="202" s="21" customFormat="1" x14ac:dyDescent="0.25"/>
    <row r="203" s="21" customFormat="1" x14ac:dyDescent="0.25"/>
    <row r="204" s="21" customFormat="1" x14ac:dyDescent="0.25"/>
    <row r="205" s="21" customFormat="1" x14ac:dyDescent="0.25"/>
    <row r="206" s="21" customFormat="1" x14ac:dyDescent="0.25"/>
    <row r="207" s="21" customFormat="1" x14ac:dyDescent="0.25"/>
    <row r="208" s="21" customFormat="1" x14ac:dyDescent="0.25"/>
    <row r="209" s="21" customFormat="1" x14ac:dyDescent="0.25"/>
    <row r="210" s="21" customFormat="1" x14ac:dyDescent="0.25"/>
    <row r="211" s="21" customFormat="1" x14ac:dyDescent="0.25"/>
    <row r="212" s="21" customFormat="1" x14ac:dyDescent="0.25"/>
    <row r="213" s="21" customFormat="1" x14ac:dyDescent="0.25"/>
    <row r="214" s="21" customFormat="1" x14ac:dyDescent="0.25"/>
    <row r="215" s="21" customFormat="1" x14ac:dyDescent="0.25"/>
    <row r="216" s="21" customFormat="1" x14ac:dyDescent="0.25"/>
    <row r="217" s="21" customFormat="1" x14ac:dyDescent="0.25"/>
    <row r="218" s="21" customFormat="1" x14ac:dyDescent="0.25"/>
    <row r="219" s="21" customFormat="1" x14ac:dyDescent="0.25"/>
    <row r="220" s="21" customFormat="1" x14ac:dyDescent="0.25"/>
    <row r="221" s="21" customFormat="1" x14ac:dyDescent="0.25"/>
    <row r="222" s="21" customFormat="1" x14ac:dyDescent="0.25"/>
    <row r="223" s="21" customFormat="1" x14ac:dyDescent="0.25"/>
    <row r="224" s="21" customFormat="1" x14ac:dyDescent="0.25"/>
    <row r="225" s="21" customFormat="1" x14ac:dyDescent="0.25"/>
    <row r="226" s="21" customFormat="1" x14ac:dyDescent="0.25"/>
    <row r="227" s="21" customFormat="1" x14ac:dyDescent="0.25"/>
    <row r="228" s="21" customFormat="1" x14ac:dyDescent="0.25"/>
    <row r="229" s="21" customFormat="1" x14ac:dyDescent="0.25"/>
    <row r="230" s="21" customFormat="1" x14ac:dyDescent="0.25"/>
    <row r="231" s="21" customFormat="1" x14ac:dyDescent="0.25"/>
    <row r="232" s="21" customFormat="1" x14ac:dyDescent="0.25"/>
    <row r="233" s="21" customFormat="1" x14ac:dyDescent="0.25"/>
    <row r="234" s="21" customFormat="1" x14ac:dyDescent="0.25"/>
    <row r="235" s="21" customFormat="1" x14ac:dyDescent="0.25"/>
    <row r="236" s="21" customFormat="1" x14ac:dyDescent="0.25"/>
    <row r="237" s="21" customFormat="1" x14ac:dyDescent="0.25"/>
    <row r="238" s="21" customFormat="1" x14ac:dyDescent="0.25"/>
    <row r="239" s="21" customFormat="1" x14ac:dyDescent="0.25"/>
    <row r="240" s="21" customFormat="1" x14ac:dyDescent="0.25"/>
    <row r="241" s="21" customFormat="1" x14ac:dyDescent="0.25"/>
    <row r="242" s="21" customFormat="1" x14ac:dyDescent="0.25"/>
    <row r="243" s="21" customFormat="1" x14ac:dyDescent="0.25"/>
    <row r="244" s="21" customFormat="1" x14ac:dyDescent="0.25"/>
    <row r="245" s="21" customFormat="1" x14ac:dyDescent="0.25"/>
    <row r="246" s="21" customFormat="1" x14ac:dyDescent="0.25"/>
    <row r="247" s="21" customFormat="1" x14ac:dyDescent="0.25"/>
    <row r="248" s="21" customFormat="1" x14ac:dyDescent="0.25"/>
    <row r="249" s="21" customFormat="1" x14ac:dyDescent="0.25"/>
    <row r="250" s="21" customFormat="1" x14ac:dyDescent="0.25"/>
    <row r="251" s="21" customFormat="1" x14ac:dyDescent="0.25"/>
    <row r="252" s="21" customFormat="1" x14ac:dyDescent="0.25"/>
    <row r="253" s="21" customFormat="1" x14ac:dyDescent="0.25"/>
    <row r="254" s="21" customFormat="1" x14ac:dyDescent="0.25"/>
    <row r="255" s="21" customFormat="1" x14ac:dyDescent="0.25"/>
    <row r="256" s="21" customFormat="1" x14ac:dyDescent="0.25"/>
    <row r="257" s="21" customFormat="1" x14ac:dyDescent="0.25"/>
    <row r="258" s="21" customFormat="1" x14ac:dyDescent="0.25"/>
    <row r="259" s="21" customFormat="1" x14ac:dyDescent="0.25"/>
    <row r="260" s="21" customFormat="1" x14ac:dyDescent="0.25"/>
    <row r="261" s="21" customFormat="1" x14ac:dyDescent="0.25"/>
    <row r="262" s="21" customFormat="1" x14ac:dyDescent="0.25"/>
    <row r="263" s="21" customFormat="1" x14ac:dyDescent="0.25"/>
    <row r="264" s="21" customFormat="1" x14ac:dyDescent="0.25"/>
    <row r="265" s="21" customFormat="1" x14ac:dyDescent="0.25"/>
    <row r="266" s="21" customFormat="1" x14ac:dyDescent="0.25"/>
    <row r="267" s="21" customFormat="1" x14ac:dyDescent="0.25"/>
    <row r="268" s="21" customFormat="1" x14ac:dyDescent="0.25"/>
    <row r="269" s="21" customFormat="1" x14ac:dyDescent="0.25"/>
    <row r="270" s="21" customFormat="1" x14ac:dyDescent="0.25"/>
    <row r="271" s="21" customFormat="1" x14ac:dyDescent="0.25"/>
    <row r="272" s="21" customFormat="1" x14ac:dyDescent="0.25"/>
    <row r="273" s="21" customFormat="1" x14ac:dyDescent="0.25"/>
    <row r="274" s="21" customFormat="1" x14ac:dyDescent="0.25"/>
    <row r="275" s="21" customFormat="1" x14ac:dyDescent="0.25"/>
    <row r="276" s="21" customFormat="1" x14ac:dyDescent="0.25"/>
    <row r="277" s="21" customFormat="1" x14ac:dyDescent="0.25"/>
    <row r="278" s="21" customFormat="1" x14ac:dyDescent="0.25"/>
    <row r="279" s="21" customFormat="1" x14ac:dyDescent="0.25"/>
    <row r="280" s="21" customFormat="1" x14ac:dyDescent="0.25"/>
    <row r="281" s="21" customFormat="1" x14ac:dyDescent="0.25"/>
    <row r="282" s="21" customFormat="1" x14ac:dyDescent="0.25"/>
    <row r="283" s="21" customFormat="1" x14ac:dyDescent="0.25"/>
    <row r="284" s="21" customFormat="1" x14ac:dyDescent="0.25"/>
    <row r="285" s="21" customFormat="1" x14ac:dyDescent="0.25"/>
    <row r="286" s="21" customFormat="1" x14ac:dyDescent="0.25"/>
    <row r="287" s="21" customFormat="1" x14ac:dyDescent="0.25"/>
    <row r="288" s="21" customFormat="1" x14ac:dyDescent="0.25"/>
    <row r="289" s="21" customFormat="1" x14ac:dyDescent="0.25"/>
    <row r="290" s="21" customFormat="1" x14ac:dyDescent="0.25"/>
    <row r="291" s="21" customFormat="1" x14ac:dyDescent="0.25"/>
    <row r="292" s="21" customFormat="1" x14ac:dyDescent="0.25"/>
    <row r="293" s="21" customFormat="1" x14ac:dyDescent="0.25"/>
    <row r="294" s="21" customFormat="1" x14ac:dyDescent="0.25"/>
    <row r="295" s="21" customFormat="1" x14ac:dyDescent="0.25"/>
    <row r="296" s="21" customFormat="1" x14ac:dyDescent="0.25"/>
    <row r="297" s="21" customFormat="1" x14ac:dyDescent="0.25"/>
    <row r="298" s="21" customFormat="1" x14ac:dyDescent="0.25"/>
    <row r="299" s="21" customFormat="1" x14ac:dyDescent="0.25"/>
    <row r="300" s="21" customFormat="1" x14ac:dyDescent="0.25"/>
    <row r="301" s="21" customFormat="1" x14ac:dyDescent="0.25"/>
    <row r="302" s="21" customFormat="1" x14ac:dyDescent="0.25"/>
    <row r="303" s="21" customFormat="1" x14ac:dyDescent="0.25"/>
    <row r="304" s="21" customFormat="1" x14ac:dyDescent="0.25"/>
    <row r="305" s="21" customFormat="1" x14ac:dyDescent="0.25"/>
    <row r="306" s="21" customFormat="1" x14ac:dyDescent="0.25"/>
    <row r="307" s="21" customFormat="1" x14ac:dyDescent="0.25"/>
    <row r="308" s="21" customFormat="1" x14ac:dyDescent="0.25"/>
    <row r="309" s="21" customFormat="1" x14ac:dyDescent="0.25"/>
    <row r="310" s="21" customFormat="1" x14ac:dyDescent="0.25"/>
    <row r="311" s="21" customFormat="1" x14ac:dyDescent="0.25"/>
    <row r="312" s="21" customFormat="1" x14ac:dyDescent="0.25"/>
    <row r="313" s="21" customFormat="1" x14ac:dyDescent="0.25"/>
    <row r="314" s="21" customFormat="1" x14ac:dyDescent="0.25"/>
    <row r="315" s="21" customFormat="1" x14ac:dyDescent="0.25"/>
    <row r="316" s="21" customFormat="1" x14ac:dyDescent="0.25"/>
    <row r="317" s="21" customFormat="1" x14ac:dyDescent="0.25"/>
    <row r="318" s="21" customFormat="1" x14ac:dyDescent="0.25"/>
    <row r="319" s="21" customFormat="1" x14ac:dyDescent="0.25"/>
    <row r="320" s="21" customFormat="1" x14ac:dyDescent="0.25"/>
    <row r="321" s="21" customFormat="1" x14ac:dyDescent="0.25"/>
    <row r="322" s="21" customFormat="1" x14ac:dyDescent="0.25"/>
    <row r="323" s="21" customFormat="1" x14ac:dyDescent="0.25"/>
    <row r="324" s="21" customFormat="1" x14ac:dyDescent="0.25"/>
    <row r="325" s="21" customFormat="1" x14ac:dyDescent="0.25"/>
    <row r="326" s="21" customFormat="1" x14ac:dyDescent="0.25"/>
    <row r="327" s="21" customFormat="1" x14ac:dyDescent="0.25"/>
    <row r="328" s="21" customFormat="1" x14ac:dyDescent="0.25"/>
    <row r="329" s="21" customFormat="1" x14ac:dyDescent="0.25"/>
    <row r="330" s="21" customFormat="1" x14ac:dyDescent="0.25"/>
    <row r="331" s="21" customFormat="1" x14ac:dyDescent="0.25"/>
    <row r="332" s="21" customFormat="1" x14ac:dyDescent="0.25"/>
    <row r="333" s="21" customFormat="1" x14ac:dyDescent="0.25"/>
    <row r="334" s="21" customFormat="1" x14ac:dyDescent="0.25"/>
    <row r="335" s="21" customFormat="1" x14ac:dyDescent="0.25"/>
    <row r="336" s="21" customFormat="1" x14ac:dyDescent="0.25"/>
    <row r="337" s="21" customFormat="1" x14ac:dyDescent="0.25"/>
    <row r="338" s="21" customFormat="1" x14ac:dyDescent="0.25"/>
    <row r="339" s="21" customFormat="1" x14ac:dyDescent="0.25"/>
    <row r="340" s="21" customFormat="1" x14ac:dyDescent="0.25"/>
    <row r="341" s="21" customFormat="1" x14ac:dyDescent="0.25"/>
    <row r="342" s="21" customFormat="1" x14ac:dyDescent="0.25"/>
    <row r="343" s="21" customFormat="1" x14ac:dyDescent="0.25"/>
    <row r="344" s="21" customFormat="1" x14ac:dyDescent="0.25"/>
    <row r="345" s="21" customFormat="1" x14ac:dyDescent="0.25"/>
    <row r="346" s="21" customFormat="1" x14ac:dyDescent="0.25"/>
    <row r="347" s="21" customFormat="1" x14ac:dyDescent="0.25"/>
    <row r="348" s="21" customFormat="1" x14ac:dyDescent="0.25"/>
    <row r="349" s="21" customFormat="1" x14ac:dyDescent="0.25"/>
    <row r="350" s="21" customFormat="1" x14ac:dyDescent="0.25"/>
    <row r="351" s="21" customFormat="1" x14ac:dyDescent="0.25"/>
    <row r="352" s="21" customFormat="1" x14ac:dyDescent="0.25"/>
    <row r="353" s="21" customFormat="1" x14ac:dyDescent="0.25"/>
    <row r="354" s="21" customFormat="1" x14ac:dyDescent="0.25"/>
    <row r="355" s="21" customFormat="1" x14ac:dyDescent="0.25"/>
    <row r="356" s="21" customFormat="1" x14ac:dyDescent="0.25"/>
    <row r="357" s="21" customFormat="1" x14ac:dyDescent="0.25"/>
    <row r="358" s="21" customFormat="1" x14ac:dyDescent="0.25"/>
    <row r="359" s="21" customFormat="1" x14ac:dyDescent="0.25"/>
    <row r="360" s="21" customFormat="1" x14ac:dyDescent="0.25"/>
    <row r="361" s="21" customFormat="1" x14ac:dyDescent="0.25"/>
    <row r="362" s="21" customFormat="1" x14ac:dyDescent="0.25"/>
    <row r="363" s="21" customFormat="1" x14ac:dyDescent="0.25"/>
    <row r="364" s="21" customFormat="1" x14ac:dyDescent="0.25"/>
    <row r="365" s="21" customFormat="1" x14ac:dyDescent="0.25"/>
    <row r="366" s="21" customFormat="1" x14ac:dyDescent="0.25"/>
    <row r="367" s="21" customFormat="1" x14ac:dyDescent="0.25"/>
    <row r="368" s="21" customFormat="1" x14ac:dyDescent="0.25"/>
    <row r="369" s="21" customFormat="1" x14ac:dyDescent="0.25"/>
    <row r="370" s="21" customFormat="1" x14ac:dyDescent="0.25"/>
    <row r="371" s="21" customFormat="1" x14ac:dyDescent="0.25"/>
    <row r="372" s="21" customFormat="1" x14ac:dyDescent="0.25"/>
    <row r="373" s="21" customFormat="1" x14ac:dyDescent="0.25"/>
    <row r="374" s="21" customFormat="1" x14ac:dyDescent="0.25"/>
    <row r="375" s="21" customFormat="1" x14ac:dyDescent="0.25"/>
    <row r="376" s="21" customFormat="1" x14ac:dyDescent="0.25"/>
    <row r="377" s="21" customFormat="1" x14ac:dyDescent="0.25"/>
    <row r="378" s="21" customFormat="1" x14ac:dyDescent="0.25"/>
    <row r="379" s="21" customFormat="1" x14ac:dyDescent="0.25"/>
    <row r="380" s="21" customFormat="1" x14ac:dyDescent="0.25"/>
    <row r="381" s="21" customFormat="1" x14ac:dyDescent="0.25"/>
    <row r="382" s="21" customFormat="1" x14ac:dyDescent="0.25"/>
    <row r="383" s="21" customFormat="1" x14ac:dyDescent="0.25"/>
    <row r="384" s="21" customFormat="1" x14ac:dyDescent="0.25"/>
    <row r="385" s="21" customFormat="1" x14ac:dyDescent="0.25"/>
    <row r="386" s="21" customFormat="1" x14ac:dyDescent="0.25"/>
    <row r="387" s="21" customFormat="1" x14ac:dyDescent="0.25"/>
    <row r="388" s="21" customFormat="1" x14ac:dyDescent="0.25"/>
    <row r="389" s="21" customFormat="1" x14ac:dyDescent="0.25"/>
    <row r="390" s="21" customFormat="1" x14ac:dyDescent="0.25"/>
    <row r="391" s="21" customFormat="1" x14ac:dyDescent="0.25"/>
    <row r="392" s="21" customFormat="1" x14ac:dyDescent="0.25"/>
    <row r="393" s="21" customFormat="1" x14ac:dyDescent="0.25"/>
    <row r="394" s="21" customFormat="1" x14ac:dyDescent="0.25"/>
    <row r="395" s="21" customFormat="1" x14ac:dyDescent="0.25"/>
    <row r="396" s="21" customFormat="1" x14ac:dyDescent="0.25"/>
    <row r="397" s="21" customFormat="1" x14ac:dyDescent="0.25"/>
    <row r="398" s="21" customFormat="1" x14ac:dyDescent="0.25"/>
    <row r="399" s="21" customFormat="1" x14ac:dyDescent="0.25"/>
    <row r="400" s="21" customFormat="1" x14ac:dyDescent="0.25"/>
    <row r="401" s="21" customFormat="1" x14ac:dyDescent="0.25"/>
    <row r="402" s="21" customFormat="1" x14ac:dyDescent="0.25"/>
    <row r="403" s="21" customFormat="1" x14ac:dyDescent="0.25"/>
    <row r="404" s="21" customFormat="1" x14ac:dyDescent="0.25"/>
    <row r="405" s="21" customFormat="1" x14ac:dyDescent="0.25"/>
    <row r="406" s="21" customFormat="1" x14ac:dyDescent="0.25"/>
    <row r="407" s="21" customFormat="1" x14ac:dyDescent="0.25"/>
    <row r="408" s="21" customFormat="1" x14ac:dyDescent="0.25"/>
    <row r="409" s="21" customFormat="1" x14ac:dyDescent="0.25"/>
    <row r="410" s="21" customFormat="1" x14ac:dyDescent="0.25"/>
    <row r="411" s="21" customFormat="1" x14ac:dyDescent="0.25"/>
    <row r="412" s="21" customFormat="1" x14ac:dyDescent="0.25"/>
    <row r="413" s="21" customFormat="1" x14ac:dyDescent="0.25"/>
    <row r="414" s="21" customFormat="1" x14ac:dyDescent="0.25"/>
    <row r="415" s="21" customFormat="1" x14ac:dyDescent="0.25"/>
    <row r="416" s="21" customFormat="1" x14ac:dyDescent="0.25"/>
    <row r="417" s="21" customFormat="1" x14ac:dyDescent="0.25"/>
    <row r="418" s="21" customFormat="1" x14ac:dyDescent="0.25"/>
    <row r="419" s="21" customFormat="1" x14ac:dyDescent="0.25"/>
    <row r="420" s="21" customFormat="1" x14ac:dyDescent="0.25"/>
    <row r="421" s="21" customFormat="1" x14ac:dyDescent="0.25"/>
    <row r="422" s="21" customFormat="1" x14ac:dyDescent="0.25"/>
    <row r="423" s="21" customFormat="1" x14ac:dyDescent="0.25"/>
    <row r="424" s="21" customFormat="1" x14ac:dyDescent="0.25"/>
    <row r="425" s="21" customFormat="1" x14ac:dyDescent="0.25"/>
    <row r="426" s="21" customFormat="1" x14ac:dyDescent="0.25"/>
    <row r="427" s="21" customFormat="1" x14ac:dyDescent="0.25"/>
    <row r="428" s="21" customFormat="1" x14ac:dyDescent="0.25"/>
    <row r="429" s="21" customFormat="1" x14ac:dyDescent="0.25"/>
    <row r="430" s="21" customFormat="1" x14ac:dyDescent="0.25"/>
    <row r="431" s="21" customFormat="1" x14ac:dyDescent="0.25"/>
    <row r="432" s="21" customFormat="1" x14ac:dyDescent="0.25"/>
    <row r="433" s="21" customFormat="1" x14ac:dyDescent="0.25"/>
    <row r="434" s="21" customFormat="1" x14ac:dyDescent="0.25"/>
    <row r="435" s="21" customFormat="1" x14ac:dyDescent="0.25"/>
    <row r="436" s="21" customFormat="1" x14ac:dyDescent="0.25"/>
    <row r="437" s="21" customFormat="1" x14ac:dyDescent="0.25"/>
    <row r="438" s="21" customFormat="1" x14ac:dyDescent="0.25"/>
    <row r="439" s="21" customFormat="1" x14ac:dyDescent="0.25"/>
    <row r="440" s="21" customFormat="1" x14ac:dyDescent="0.25"/>
    <row r="441" s="21" customFormat="1" x14ac:dyDescent="0.25"/>
    <row r="442" s="21" customFormat="1" x14ac:dyDescent="0.25"/>
    <row r="443" s="21" customFormat="1" x14ac:dyDescent="0.25"/>
    <row r="444" s="21" customFormat="1" x14ac:dyDescent="0.25"/>
    <row r="445" s="21" customFormat="1" x14ac:dyDescent="0.25"/>
    <row r="446" s="21" customFormat="1" x14ac:dyDescent="0.25"/>
    <row r="447" s="21" customFormat="1" x14ac:dyDescent="0.25"/>
    <row r="448" s="21" customFormat="1" x14ac:dyDescent="0.25"/>
    <row r="449" s="21" customFormat="1" x14ac:dyDescent="0.25"/>
    <row r="450" s="21" customFormat="1" x14ac:dyDescent="0.25"/>
    <row r="451" s="21" customFormat="1" x14ac:dyDescent="0.25"/>
    <row r="452" s="21" customFormat="1" x14ac:dyDescent="0.25"/>
    <row r="453" s="21" customFormat="1" x14ac:dyDescent="0.25"/>
    <row r="454" s="21" customFormat="1" x14ac:dyDescent="0.25"/>
    <row r="455" s="21" customFormat="1" x14ac:dyDescent="0.25"/>
    <row r="456" s="21" customFormat="1" x14ac:dyDescent="0.25"/>
    <row r="457" s="21" customFormat="1" x14ac:dyDescent="0.25"/>
    <row r="458" s="21" customFormat="1" x14ac:dyDescent="0.25"/>
    <row r="459" s="21" customFormat="1" x14ac:dyDescent="0.25"/>
    <row r="460" s="21" customFormat="1" x14ac:dyDescent="0.25"/>
    <row r="461" s="21" customFormat="1" x14ac:dyDescent="0.25"/>
    <row r="462" s="21" customFormat="1" x14ac:dyDescent="0.25"/>
    <row r="463" s="21" customFormat="1" x14ac:dyDescent="0.25"/>
    <row r="464" s="21" customFormat="1" x14ac:dyDescent="0.25"/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  <row r="472" s="21" customFormat="1" x14ac:dyDescent="0.25"/>
    <row r="473" s="21" customFormat="1" x14ac:dyDescent="0.25"/>
    <row r="474" s="21" customFormat="1" x14ac:dyDescent="0.25"/>
    <row r="475" s="21" customFormat="1" x14ac:dyDescent="0.25"/>
    <row r="476" s="21" customFormat="1" x14ac:dyDescent="0.25"/>
    <row r="477" s="21" customFormat="1" x14ac:dyDescent="0.25"/>
    <row r="478" s="21" customFormat="1" x14ac:dyDescent="0.25"/>
    <row r="479" s="21" customFormat="1" x14ac:dyDescent="0.25"/>
    <row r="480" s="21" customFormat="1" x14ac:dyDescent="0.25"/>
    <row r="481" s="21" customFormat="1" x14ac:dyDescent="0.25"/>
    <row r="482" s="21" customFormat="1" x14ac:dyDescent="0.25"/>
    <row r="483" s="21" customFormat="1" x14ac:dyDescent="0.25"/>
    <row r="484" s="21" customFormat="1" x14ac:dyDescent="0.25"/>
    <row r="485" s="21" customFormat="1" x14ac:dyDescent="0.25"/>
    <row r="486" s="21" customFormat="1" x14ac:dyDescent="0.25"/>
    <row r="487" s="21" customFormat="1" x14ac:dyDescent="0.25"/>
    <row r="488" s="21" customFormat="1" x14ac:dyDescent="0.25"/>
    <row r="489" s="21" customFormat="1" x14ac:dyDescent="0.25"/>
    <row r="490" s="21" customFormat="1" x14ac:dyDescent="0.25"/>
    <row r="491" s="21" customFormat="1" x14ac:dyDescent="0.25"/>
    <row r="492" s="21" customFormat="1" x14ac:dyDescent="0.25"/>
    <row r="493" s="21" customFormat="1" x14ac:dyDescent="0.25"/>
    <row r="494" s="21" customFormat="1" x14ac:dyDescent="0.25"/>
    <row r="495" s="21" customFormat="1" x14ac:dyDescent="0.25"/>
    <row r="496" s="21" customFormat="1" x14ac:dyDescent="0.25"/>
    <row r="497" s="21" customFormat="1" x14ac:dyDescent="0.25"/>
    <row r="498" s="21" customFormat="1" x14ac:dyDescent="0.25"/>
    <row r="499" s="21" customFormat="1" x14ac:dyDescent="0.25"/>
    <row r="500" s="21" customFormat="1" x14ac:dyDescent="0.25"/>
    <row r="501" s="21" customFormat="1" x14ac:dyDescent="0.25"/>
    <row r="502" s="21" customFormat="1" x14ac:dyDescent="0.25"/>
    <row r="503" s="21" customFormat="1" x14ac:dyDescent="0.25"/>
    <row r="504" s="21" customFormat="1" x14ac:dyDescent="0.25"/>
    <row r="505" s="21" customFormat="1" x14ac:dyDescent="0.25"/>
    <row r="506" s="21" customFormat="1" x14ac:dyDescent="0.25"/>
    <row r="507" s="21" customFormat="1" x14ac:dyDescent="0.25"/>
    <row r="508" s="21" customFormat="1" x14ac:dyDescent="0.25"/>
    <row r="509" s="21" customFormat="1" x14ac:dyDescent="0.25"/>
    <row r="510" s="21" customFormat="1" x14ac:dyDescent="0.25"/>
    <row r="511" s="21" customFormat="1" x14ac:dyDescent="0.25"/>
    <row r="512" s="21" customFormat="1" x14ac:dyDescent="0.25"/>
    <row r="513" s="21" customFormat="1" x14ac:dyDescent="0.25"/>
    <row r="514" s="21" customFormat="1" x14ac:dyDescent="0.25"/>
    <row r="515" s="21" customFormat="1" x14ac:dyDescent="0.25"/>
    <row r="516" s="21" customFormat="1" x14ac:dyDescent="0.25"/>
    <row r="517" s="21" customFormat="1" x14ac:dyDescent="0.25"/>
    <row r="518" s="21" customFormat="1" x14ac:dyDescent="0.25"/>
    <row r="519" s="21" customFormat="1" x14ac:dyDescent="0.25"/>
    <row r="520" s="21" customFormat="1" x14ac:dyDescent="0.25"/>
    <row r="521" s="21" customFormat="1" x14ac:dyDescent="0.25"/>
    <row r="522" s="21" customFormat="1" x14ac:dyDescent="0.25"/>
    <row r="523" s="21" customFormat="1" x14ac:dyDescent="0.25"/>
    <row r="524" s="21" customFormat="1" x14ac:dyDescent="0.25"/>
    <row r="525" s="21" customFormat="1" x14ac:dyDescent="0.25"/>
    <row r="526" s="21" customFormat="1" x14ac:dyDescent="0.25"/>
    <row r="527" s="21" customFormat="1" x14ac:dyDescent="0.25"/>
    <row r="528" s="21" customFormat="1" x14ac:dyDescent="0.25"/>
    <row r="529" s="21" customFormat="1" x14ac:dyDescent="0.25"/>
    <row r="530" s="21" customFormat="1" x14ac:dyDescent="0.25"/>
    <row r="531" s="21" customFormat="1" x14ac:dyDescent="0.25"/>
    <row r="532" s="21" customFormat="1" x14ac:dyDescent="0.25"/>
    <row r="533" s="21" customFormat="1" x14ac:dyDescent="0.25"/>
    <row r="534" s="21" customFormat="1" x14ac:dyDescent="0.25"/>
    <row r="535" s="21" customFormat="1" x14ac:dyDescent="0.25"/>
    <row r="536" s="21" customFormat="1" x14ac:dyDescent="0.25"/>
    <row r="537" s="21" customFormat="1" x14ac:dyDescent="0.25"/>
    <row r="538" s="21" customFormat="1" x14ac:dyDescent="0.25"/>
    <row r="539" s="21" customFormat="1" x14ac:dyDescent="0.25"/>
    <row r="540" s="21" customFormat="1" x14ac:dyDescent="0.25"/>
    <row r="541" s="21" customFormat="1" x14ac:dyDescent="0.25"/>
    <row r="542" s="21" customFormat="1" x14ac:dyDescent="0.25"/>
    <row r="543" s="21" customFormat="1" x14ac:dyDescent="0.25"/>
    <row r="544" s="21" customFormat="1" x14ac:dyDescent="0.25"/>
    <row r="545" s="21" customFormat="1" x14ac:dyDescent="0.25"/>
    <row r="546" s="21" customFormat="1" x14ac:dyDescent="0.25"/>
    <row r="547" s="21" customFormat="1" x14ac:dyDescent="0.25"/>
    <row r="548" s="21" customFormat="1" x14ac:dyDescent="0.25"/>
    <row r="549" s="21" customFormat="1" x14ac:dyDescent="0.25"/>
    <row r="550" s="21" customFormat="1" x14ac:dyDescent="0.25"/>
    <row r="551" s="21" customFormat="1" x14ac:dyDescent="0.25"/>
    <row r="552" s="21" customFormat="1" x14ac:dyDescent="0.25"/>
    <row r="553" s="21" customFormat="1" x14ac:dyDescent="0.25"/>
    <row r="554" s="21" customFormat="1" x14ac:dyDescent="0.25"/>
    <row r="555" s="21" customFormat="1" x14ac:dyDescent="0.25"/>
    <row r="556" s="21" customFormat="1" x14ac:dyDescent="0.25"/>
    <row r="557" s="21" customFormat="1" x14ac:dyDescent="0.25"/>
    <row r="558" s="21" customFormat="1" x14ac:dyDescent="0.25"/>
    <row r="559" s="21" customFormat="1" x14ac:dyDescent="0.25"/>
    <row r="560" s="21" customFormat="1" x14ac:dyDescent="0.25"/>
    <row r="561" s="21" customFormat="1" x14ac:dyDescent="0.25"/>
    <row r="562" s="21" customFormat="1" x14ac:dyDescent="0.25"/>
    <row r="563" s="21" customFormat="1" x14ac:dyDescent="0.25"/>
    <row r="564" s="21" customFormat="1" x14ac:dyDescent="0.25"/>
    <row r="565" s="21" customFormat="1" x14ac:dyDescent="0.25"/>
    <row r="566" s="21" customFormat="1" x14ac:dyDescent="0.25"/>
    <row r="567" s="21" customFormat="1" x14ac:dyDescent="0.25"/>
    <row r="568" s="21" customFormat="1" x14ac:dyDescent="0.25"/>
    <row r="569" s="21" customFormat="1" x14ac:dyDescent="0.25"/>
    <row r="570" s="21" customFormat="1" x14ac:dyDescent="0.25"/>
    <row r="571" s="21" customFormat="1" x14ac:dyDescent="0.25"/>
    <row r="572" s="21" customFormat="1" x14ac:dyDescent="0.25"/>
    <row r="573" s="21" customFormat="1" x14ac:dyDescent="0.25"/>
    <row r="574" s="21" customFormat="1" x14ac:dyDescent="0.25"/>
    <row r="575" s="21" customFormat="1" x14ac:dyDescent="0.25"/>
    <row r="576" s="21" customFormat="1" x14ac:dyDescent="0.25"/>
    <row r="577" s="21" customFormat="1" x14ac:dyDescent="0.25"/>
    <row r="578" s="21" customFormat="1" x14ac:dyDescent="0.25"/>
    <row r="579" s="21" customFormat="1" x14ac:dyDescent="0.25"/>
    <row r="580" s="21" customFormat="1" x14ac:dyDescent="0.25"/>
    <row r="581" s="21" customFormat="1" x14ac:dyDescent="0.25"/>
    <row r="582" s="21" customFormat="1" x14ac:dyDescent="0.25"/>
    <row r="583" s="21" customFormat="1" x14ac:dyDescent="0.25"/>
    <row r="584" s="21" customFormat="1" x14ac:dyDescent="0.25"/>
    <row r="585" s="21" customFormat="1" x14ac:dyDescent="0.25"/>
    <row r="586" s="21" customFormat="1" x14ac:dyDescent="0.25"/>
    <row r="587" s="21" customFormat="1" x14ac:dyDescent="0.25"/>
    <row r="588" s="21" customFormat="1" x14ac:dyDescent="0.25"/>
    <row r="589" s="21" customFormat="1" x14ac:dyDescent="0.25"/>
    <row r="590" s="21" customFormat="1" x14ac:dyDescent="0.25"/>
    <row r="591" s="21" customFormat="1" x14ac:dyDescent="0.25"/>
    <row r="592" s="21" customFormat="1" x14ac:dyDescent="0.25"/>
    <row r="593" s="21" customFormat="1" x14ac:dyDescent="0.25"/>
    <row r="594" s="21" customFormat="1" x14ac:dyDescent="0.25"/>
    <row r="595" s="21" customFormat="1" x14ac:dyDescent="0.25"/>
    <row r="596" s="21" customFormat="1" x14ac:dyDescent="0.25"/>
    <row r="597" s="21" customFormat="1" x14ac:dyDescent="0.25"/>
    <row r="598" s="21" customFormat="1" x14ac:dyDescent="0.25"/>
    <row r="599" s="21" customFormat="1" x14ac:dyDescent="0.25"/>
    <row r="600" s="21" customFormat="1" x14ac:dyDescent="0.25"/>
    <row r="601" s="21" customFormat="1" x14ac:dyDescent="0.25"/>
    <row r="602" s="21" customFormat="1" x14ac:dyDescent="0.25"/>
    <row r="603" s="21" customFormat="1" x14ac:dyDescent="0.25"/>
    <row r="604" s="21" customFormat="1" x14ac:dyDescent="0.25"/>
    <row r="605" s="21" customFormat="1" x14ac:dyDescent="0.25"/>
    <row r="606" s="21" customFormat="1" x14ac:dyDescent="0.25"/>
    <row r="607" s="21" customFormat="1" x14ac:dyDescent="0.25"/>
    <row r="608" s="21" customFormat="1" x14ac:dyDescent="0.25"/>
    <row r="609" s="21" customFormat="1" x14ac:dyDescent="0.25"/>
    <row r="610" s="21" customFormat="1" x14ac:dyDescent="0.25"/>
    <row r="611" s="21" customFormat="1" x14ac:dyDescent="0.25"/>
    <row r="612" s="21" customFormat="1" x14ac:dyDescent="0.25"/>
    <row r="613" s="21" customFormat="1" x14ac:dyDescent="0.25"/>
    <row r="614" s="21" customFormat="1" x14ac:dyDescent="0.25"/>
    <row r="615" s="21" customFormat="1" x14ac:dyDescent="0.25"/>
    <row r="616" s="21" customFormat="1" x14ac:dyDescent="0.25"/>
    <row r="617" s="21" customFormat="1" x14ac:dyDescent="0.25"/>
    <row r="618" s="21" customFormat="1" x14ac:dyDescent="0.25"/>
    <row r="619" s="21" customFormat="1" x14ac:dyDescent="0.25"/>
    <row r="620" s="21" customFormat="1" x14ac:dyDescent="0.25"/>
    <row r="621" s="21" customFormat="1" x14ac:dyDescent="0.25"/>
    <row r="622" s="21" customFormat="1" x14ac:dyDescent="0.25"/>
    <row r="623" s="21" customFormat="1" x14ac:dyDescent="0.25"/>
    <row r="624" s="21" customFormat="1" x14ac:dyDescent="0.25"/>
    <row r="625" s="21" customFormat="1" x14ac:dyDescent="0.25"/>
    <row r="626" s="21" customFormat="1" x14ac:dyDescent="0.25"/>
    <row r="627" s="21" customFormat="1" x14ac:dyDescent="0.25"/>
    <row r="628" s="21" customFormat="1" x14ac:dyDescent="0.25"/>
    <row r="629" s="21" customFormat="1" x14ac:dyDescent="0.25"/>
    <row r="630" s="21" customFormat="1" x14ac:dyDescent="0.25"/>
    <row r="631" s="21" customFormat="1" x14ac:dyDescent="0.25"/>
    <row r="632" s="21" customFormat="1" x14ac:dyDescent="0.25"/>
    <row r="633" s="21" customFormat="1" x14ac:dyDescent="0.25"/>
    <row r="634" s="21" customFormat="1" x14ac:dyDescent="0.25"/>
    <row r="635" s="21" customFormat="1" x14ac:dyDescent="0.25"/>
    <row r="636" s="21" customFormat="1" x14ac:dyDescent="0.25"/>
    <row r="637" s="21" customFormat="1" x14ac:dyDescent="0.25"/>
    <row r="638" s="21" customFormat="1" x14ac:dyDescent="0.25"/>
    <row r="639" s="21" customFormat="1" x14ac:dyDescent="0.25"/>
    <row r="640" s="21" customFormat="1" x14ac:dyDescent="0.25"/>
    <row r="641" s="21" customFormat="1" x14ac:dyDescent="0.25"/>
    <row r="642" s="21" customFormat="1" x14ac:dyDescent="0.25"/>
    <row r="643" s="21" customFormat="1" x14ac:dyDescent="0.25"/>
    <row r="644" s="21" customFormat="1" x14ac:dyDescent="0.25"/>
    <row r="645" s="21" customFormat="1" x14ac:dyDescent="0.25"/>
    <row r="646" s="21" customFormat="1" x14ac:dyDescent="0.25"/>
    <row r="647" s="21" customFormat="1" x14ac:dyDescent="0.25"/>
    <row r="648" s="21" customFormat="1" x14ac:dyDescent="0.25"/>
    <row r="649" s="21" customFormat="1" x14ac:dyDescent="0.25"/>
    <row r="650" s="21" customFormat="1" x14ac:dyDescent="0.25"/>
    <row r="651" s="21" customFormat="1" x14ac:dyDescent="0.25"/>
    <row r="652" s="21" customFormat="1" x14ac:dyDescent="0.25"/>
    <row r="653" s="21" customFormat="1" x14ac:dyDescent="0.25"/>
    <row r="654" s="21" customFormat="1" x14ac:dyDescent="0.25"/>
    <row r="655" s="21" customFormat="1" x14ac:dyDescent="0.25"/>
    <row r="656" s="21" customFormat="1" x14ac:dyDescent="0.25"/>
    <row r="657" s="21" customFormat="1" x14ac:dyDescent="0.25"/>
    <row r="658" s="21" customFormat="1" x14ac:dyDescent="0.25"/>
    <row r="659" s="21" customFormat="1" x14ac:dyDescent="0.25"/>
    <row r="660" s="21" customFormat="1" x14ac:dyDescent="0.25"/>
    <row r="661" s="21" customFormat="1" x14ac:dyDescent="0.25"/>
    <row r="662" s="21" customFormat="1" x14ac:dyDescent="0.25"/>
    <row r="663" s="21" customFormat="1" x14ac:dyDescent="0.25"/>
    <row r="664" s="21" customFormat="1" x14ac:dyDescent="0.25"/>
    <row r="665" s="21" customFormat="1" x14ac:dyDescent="0.25"/>
    <row r="666" s="21" customFormat="1" x14ac:dyDescent="0.25"/>
    <row r="667" s="21" customFormat="1" x14ac:dyDescent="0.25"/>
    <row r="668" s="21" customFormat="1" x14ac:dyDescent="0.25"/>
    <row r="669" s="21" customFormat="1" x14ac:dyDescent="0.25"/>
    <row r="670" s="21" customFormat="1" x14ac:dyDescent="0.25"/>
    <row r="671" s="21" customFormat="1" x14ac:dyDescent="0.25"/>
    <row r="672" s="21" customFormat="1" x14ac:dyDescent="0.25"/>
    <row r="673" s="21" customFormat="1" x14ac:dyDescent="0.25"/>
    <row r="674" s="21" customFormat="1" x14ac:dyDescent="0.25"/>
    <row r="675" s="21" customFormat="1" x14ac:dyDescent="0.25"/>
    <row r="676" s="21" customFormat="1" x14ac:dyDescent="0.25"/>
    <row r="677" s="21" customFormat="1" x14ac:dyDescent="0.25"/>
    <row r="678" s="21" customFormat="1" x14ac:dyDescent="0.25"/>
    <row r="679" s="21" customFormat="1" x14ac:dyDescent="0.25"/>
    <row r="680" s="21" customFormat="1" x14ac:dyDescent="0.25"/>
    <row r="681" s="21" customFormat="1" x14ac:dyDescent="0.25"/>
    <row r="682" s="21" customFormat="1" x14ac:dyDescent="0.25"/>
    <row r="683" s="21" customFormat="1" x14ac:dyDescent="0.25"/>
    <row r="684" s="21" customFormat="1" x14ac:dyDescent="0.25"/>
    <row r="685" s="21" customFormat="1" x14ac:dyDescent="0.25"/>
    <row r="686" s="21" customFormat="1" x14ac:dyDescent="0.25"/>
    <row r="687" s="21" customFormat="1" x14ac:dyDescent="0.25"/>
    <row r="688" s="21" customFormat="1" x14ac:dyDescent="0.25"/>
    <row r="689" s="21" customFormat="1" x14ac:dyDescent="0.25"/>
    <row r="690" s="21" customFormat="1" x14ac:dyDescent="0.25"/>
    <row r="691" s="21" customFormat="1" x14ac:dyDescent="0.25"/>
    <row r="692" s="21" customFormat="1" x14ac:dyDescent="0.25"/>
    <row r="693" s="21" customFormat="1" x14ac:dyDescent="0.25"/>
    <row r="694" s="21" customFormat="1" x14ac:dyDescent="0.25"/>
    <row r="695" s="21" customFormat="1" x14ac:dyDescent="0.25"/>
    <row r="696" s="21" customFormat="1" x14ac:dyDescent="0.25"/>
    <row r="697" s="21" customFormat="1" x14ac:dyDescent="0.25"/>
    <row r="698" s="21" customFormat="1" x14ac:dyDescent="0.25"/>
    <row r="699" s="21" customFormat="1" x14ac:dyDescent="0.25"/>
    <row r="700" s="21" customFormat="1" x14ac:dyDescent="0.25"/>
    <row r="701" s="21" customFormat="1" x14ac:dyDescent="0.25"/>
    <row r="702" s="21" customFormat="1" x14ac:dyDescent="0.25"/>
    <row r="703" s="21" customFormat="1" x14ac:dyDescent="0.25"/>
    <row r="704" s="21" customFormat="1" x14ac:dyDescent="0.25"/>
    <row r="705" s="21" customFormat="1" x14ac:dyDescent="0.25"/>
    <row r="706" s="21" customFormat="1" x14ac:dyDescent="0.25"/>
    <row r="707" s="21" customFormat="1" x14ac:dyDescent="0.25"/>
    <row r="708" s="21" customFormat="1" x14ac:dyDescent="0.25"/>
    <row r="709" s="21" customFormat="1" x14ac:dyDescent="0.25"/>
    <row r="710" s="21" customFormat="1" x14ac:dyDescent="0.25"/>
    <row r="711" s="21" customFormat="1" x14ac:dyDescent="0.25"/>
    <row r="712" s="21" customFormat="1" x14ac:dyDescent="0.25"/>
    <row r="713" s="21" customFormat="1" x14ac:dyDescent="0.25"/>
    <row r="714" s="21" customFormat="1" x14ac:dyDescent="0.25"/>
    <row r="715" s="21" customFormat="1" x14ac:dyDescent="0.25"/>
    <row r="716" s="21" customFormat="1" x14ac:dyDescent="0.25"/>
    <row r="717" s="21" customFormat="1" x14ac:dyDescent="0.25"/>
    <row r="718" s="21" customFormat="1" x14ac:dyDescent="0.25"/>
    <row r="719" s="21" customFormat="1" x14ac:dyDescent="0.25"/>
    <row r="720" s="21" customFormat="1" x14ac:dyDescent="0.25"/>
    <row r="721" s="21" customFormat="1" x14ac:dyDescent="0.25"/>
    <row r="722" s="21" customFormat="1" x14ac:dyDescent="0.25"/>
    <row r="723" s="21" customFormat="1" x14ac:dyDescent="0.25"/>
    <row r="724" s="21" customFormat="1" x14ac:dyDescent="0.25"/>
    <row r="725" s="21" customFormat="1" x14ac:dyDescent="0.25"/>
    <row r="726" s="21" customFormat="1" x14ac:dyDescent="0.25"/>
    <row r="727" s="21" customFormat="1" x14ac:dyDescent="0.25"/>
    <row r="728" s="21" customFormat="1" x14ac:dyDescent="0.25"/>
    <row r="729" s="21" customFormat="1" x14ac:dyDescent="0.25"/>
    <row r="730" s="21" customFormat="1" x14ac:dyDescent="0.25"/>
    <row r="731" s="21" customFormat="1" x14ac:dyDescent="0.25"/>
    <row r="732" s="21" customFormat="1" x14ac:dyDescent="0.25"/>
    <row r="733" s="21" customFormat="1" x14ac:dyDescent="0.25"/>
    <row r="734" s="21" customFormat="1" x14ac:dyDescent="0.25"/>
    <row r="735" s="21" customFormat="1" x14ac:dyDescent="0.25"/>
    <row r="736" s="21" customFormat="1" x14ac:dyDescent="0.25"/>
    <row r="737" s="21" customFormat="1" x14ac:dyDescent="0.25"/>
    <row r="738" s="21" customFormat="1" x14ac:dyDescent="0.25"/>
    <row r="739" s="21" customFormat="1" x14ac:dyDescent="0.25"/>
    <row r="740" s="21" customFormat="1" x14ac:dyDescent="0.25"/>
    <row r="741" s="21" customFormat="1" x14ac:dyDescent="0.25"/>
    <row r="742" s="21" customFormat="1" x14ac:dyDescent="0.25"/>
    <row r="743" s="21" customFormat="1" x14ac:dyDescent="0.25"/>
    <row r="744" s="21" customFormat="1" x14ac:dyDescent="0.25"/>
    <row r="745" s="21" customFormat="1" x14ac:dyDescent="0.25"/>
    <row r="746" s="21" customFormat="1" x14ac:dyDescent="0.25"/>
    <row r="747" s="21" customFormat="1" x14ac:dyDescent="0.25"/>
    <row r="748" s="21" customFormat="1" x14ac:dyDescent="0.25"/>
    <row r="749" s="21" customFormat="1" x14ac:dyDescent="0.25"/>
    <row r="750" s="21" customFormat="1" x14ac:dyDescent="0.25"/>
    <row r="751" s="21" customFormat="1" x14ac:dyDescent="0.25"/>
    <row r="752" s="21" customFormat="1" x14ac:dyDescent="0.25"/>
    <row r="753" s="21" customFormat="1" x14ac:dyDescent="0.25"/>
    <row r="754" s="21" customFormat="1" x14ac:dyDescent="0.25"/>
    <row r="755" s="21" customFormat="1" x14ac:dyDescent="0.25"/>
    <row r="756" s="21" customFormat="1" x14ac:dyDescent="0.25"/>
    <row r="757" s="21" customFormat="1" x14ac:dyDescent="0.25"/>
    <row r="758" s="21" customFormat="1" x14ac:dyDescent="0.25"/>
    <row r="759" s="21" customFormat="1" x14ac:dyDescent="0.25"/>
    <row r="760" s="21" customFormat="1" x14ac:dyDescent="0.25"/>
    <row r="761" s="21" customFormat="1" x14ac:dyDescent="0.25"/>
    <row r="762" s="21" customFormat="1" x14ac:dyDescent="0.25"/>
    <row r="763" s="21" customFormat="1" x14ac:dyDescent="0.25"/>
    <row r="764" s="21" customFormat="1" x14ac:dyDescent="0.25"/>
    <row r="765" s="21" customFormat="1" x14ac:dyDescent="0.25"/>
    <row r="766" s="21" customFormat="1" x14ac:dyDescent="0.25"/>
    <row r="767" s="21" customFormat="1" x14ac:dyDescent="0.25"/>
    <row r="768" s="21" customFormat="1" x14ac:dyDescent="0.25"/>
    <row r="769" s="21" customFormat="1" x14ac:dyDescent="0.25"/>
    <row r="770" s="21" customFormat="1" x14ac:dyDescent="0.25"/>
    <row r="771" s="21" customFormat="1" x14ac:dyDescent="0.25"/>
    <row r="772" s="21" customFormat="1" x14ac:dyDescent="0.25"/>
    <row r="773" s="21" customFormat="1" x14ac:dyDescent="0.25"/>
    <row r="774" s="21" customFormat="1" x14ac:dyDescent="0.25"/>
    <row r="775" s="21" customFormat="1" x14ac:dyDescent="0.25"/>
    <row r="776" s="21" customFormat="1" x14ac:dyDescent="0.25"/>
    <row r="777" s="21" customFormat="1" x14ac:dyDescent="0.25"/>
    <row r="778" s="21" customFormat="1" x14ac:dyDescent="0.25"/>
    <row r="779" s="21" customFormat="1" x14ac:dyDescent="0.25"/>
    <row r="780" s="21" customFormat="1" x14ac:dyDescent="0.25"/>
    <row r="781" s="21" customFormat="1" x14ac:dyDescent="0.25"/>
    <row r="782" s="21" customFormat="1" x14ac:dyDescent="0.25"/>
    <row r="783" s="21" customFormat="1" x14ac:dyDescent="0.25"/>
    <row r="784" s="21" customFormat="1" x14ac:dyDescent="0.25"/>
    <row r="785" s="21" customFormat="1" x14ac:dyDescent="0.25"/>
    <row r="786" s="21" customFormat="1" x14ac:dyDescent="0.25"/>
    <row r="787" s="21" customFormat="1" x14ac:dyDescent="0.25"/>
    <row r="788" s="21" customFormat="1" x14ac:dyDescent="0.25"/>
    <row r="789" s="21" customFormat="1" x14ac:dyDescent="0.25"/>
    <row r="790" s="21" customFormat="1" x14ac:dyDescent="0.25"/>
    <row r="791" s="21" customFormat="1" x14ac:dyDescent="0.25"/>
    <row r="792" s="21" customFormat="1" x14ac:dyDescent="0.25"/>
    <row r="793" s="21" customFormat="1" x14ac:dyDescent="0.25"/>
    <row r="794" s="21" customFormat="1" x14ac:dyDescent="0.25"/>
    <row r="795" s="21" customFormat="1" x14ac:dyDescent="0.25"/>
    <row r="796" s="21" customFormat="1" x14ac:dyDescent="0.25"/>
    <row r="797" s="21" customFormat="1" x14ac:dyDescent="0.25"/>
    <row r="798" s="21" customFormat="1" x14ac:dyDescent="0.25"/>
    <row r="799" s="21" customFormat="1" x14ac:dyDescent="0.25"/>
    <row r="800" s="21" customFormat="1" x14ac:dyDescent="0.25"/>
    <row r="801" s="21" customFormat="1" x14ac:dyDescent="0.25"/>
    <row r="802" s="21" customFormat="1" x14ac:dyDescent="0.25"/>
    <row r="803" s="21" customFormat="1" x14ac:dyDescent="0.25"/>
    <row r="804" s="21" customFormat="1" x14ac:dyDescent="0.25"/>
    <row r="805" s="21" customFormat="1" x14ac:dyDescent="0.25"/>
    <row r="806" s="21" customFormat="1" x14ac:dyDescent="0.25"/>
    <row r="807" s="21" customFormat="1" x14ac:dyDescent="0.25"/>
    <row r="808" s="21" customFormat="1" x14ac:dyDescent="0.25"/>
    <row r="809" s="21" customFormat="1" x14ac:dyDescent="0.25"/>
    <row r="810" s="21" customFormat="1" x14ac:dyDescent="0.25"/>
    <row r="811" s="21" customFormat="1" x14ac:dyDescent="0.25"/>
    <row r="812" s="21" customFormat="1" x14ac:dyDescent="0.25"/>
    <row r="813" s="21" customFormat="1" x14ac:dyDescent="0.25"/>
    <row r="814" s="21" customFormat="1" x14ac:dyDescent="0.25"/>
    <row r="815" s="21" customFormat="1" x14ac:dyDescent="0.25"/>
    <row r="816" s="21" customFormat="1" x14ac:dyDescent="0.25"/>
    <row r="817" s="21" customFormat="1" x14ac:dyDescent="0.25"/>
    <row r="818" s="21" customFormat="1" x14ac:dyDescent="0.25"/>
    <row r="819" s="21" customFormat="1" x14ac:dyDescent="0.25"/>
    <row r="820" s="21" customFormat="1" x14ac:dyDescent="0.25"/>
    <row r="821" s="21" customFormat="1" x14ac:dyDescent="0.25"/>
    <row r="822" s="21" customFormat="1" x14ac:dyDescent="0.25"/>
    <row r="823" s="21" customFormat="1" x14ac:dyDescent="0.25"/>
    <row r="824" s="21" customFormat="1" x14ac:dyDescent="0.25"/>
    <row r="825" s="21" customFormat="1" x14ac:dyDescent="0.25"/>
    <row r="826" s="21" customFormat="1" x14ac:dyDescent="0.25"/>
    <row r="827" s="21" customFormat="1" x14ac:dyDescent="0.25"/>
    <row r="828" s="21" customFormat="1" x14ac:dyDescent="0.25"/>
    <row r="829" s="21" customFormat="1" x14ac:dyDescent="0.25"/>
    <row r="830" s="21" customFormat="1" x14ac:dyDescent="0.25"/>
    <row r="831" s="21" customFormat="1" x14ac:dyDescent="0.25"/>
    <row r="832" s="21" customFormat="1" x14ac:dyDescent="0.25"/>
    <row r="833" s="21" customFormat="1" x14ac:dyDescent="0.25"/>
    <row r="834" s="21" customFormat="1" x14ac:dyDescent="0.25"/>
    <row r="835" s="21" customFormat="1" x14ac:dyDescent="0.25"/>
    <row r="836" s="21" customFormat="1" x14ac:dyDescent="0.25"/>
    <row r="837" s="21" customFormat="1" x14ac:dyDescent="0.25"/>
    <row r="838" s="21" customFormat="1" x14ac:dyDescent="0.25"/>
    <row r="839" s="21" customFormat="1" x14ac:dyDescent="0.25"/>
    <row r="840" s="21" customFormat="1" x14ac:dyDescent="0.25"/>
    <row r="841" s="21" customFormat="1" x14ac:dyDescent="0.25"/>
    <row r="842" s="21" customFormat="1" x14ac:dyDescent="0.25"/>
    <row r="843" s="21" customFormat="1" x14ac:dyDescent="0.25"/>
    <row r="844" s="21" customFormat="1" x14ac:dyDescent="0.25"/>
    <row r="845" s="21" customFormat="1" x14ac:dyDescent="0.25"/>
    <row r="846" s="21" customFormat="1" x14ac:dyDescent="0.25"/>
    <row r="847" s="21" customFormat="1" x14ac:dyDescent="0.25"/>
    <row r="848" s="21" customFormat="1" x14ac:dyDescent="0.25"/>
    <row r="849" s="21" customFormat="1" x14ac:dyDescent="0.25"/>
    <row r="850" s="21" customFormat="1" x14ac:dyDescent="0.25"/>
    <row r="851" s="21" customFormat="1" x14ac:dyDescent="0.25"/>
    <row r="852" s="21" customFormat="1" x14ac:dyDescent="0.25"/>
    <row r="853" s="21" customFormat="1" x14ac:dyDescent="0.25"/>
    <row r="854" s="21" customFormat="1" x14ac:dyDescent="0.25"/>
    <row r="855" s="21" customFormat="1" x14ac:dyDescent="0.25"/>
    <row r="856" s="21" customFormat="1" x14ac:dyDescent="0.25"/>
    <row r="857" s="21" customFormat="1" x14ac:dyDescent="0.25"/>
    <row r="858" s="21" customFormat="1" x14ac:dyDescent="0.25"/>
    <row r="859" s="21" customFormat="1" x14ac:dyDescent="0.25"/>
    <row r="860" s="21" customFormat="1" x14ac:dyDescent="0.25"/>
    <row r="861" s="21" customFormat="1" x14ac:dyDescent="0.25"/>
    <row r="862" s="21" customFormat="1" x14ac:dyDescent="0.25"/>
    <row r="863" s="21" customFormat="1" x14ac:dyDescent="0.25"/>
    <row r="864" s="21" customFormat="1" x14ac:dyDescent="0.25"/>
    <row r="865" s="21" customFormat="1" x14ac:dyDescent="0.25"/>
    <row r="866" s="21" customFormat="1" x14ac:dyDescent="0.25"/>
    <row r="867" s="21" customFormat="1" x14ac:dyDescent="0.25"/>
    <row r="868" s="21" customFormat="1" x14ac:dyDescent="0.25"/>
    <row r="869" s="21" customFormat="1" x14ac:dyDescent="0.25"/>
    <row r="870" s="21" customFormat="1" x14ac:dyDescent="0.25"/>
    <row r="871" s="21" customFormat="1" x14ac:dyDescent="0.25"/>
    <row r="872" s="21" customFormat="1" x14ac:dyDescent="0.25"/>
    <row r="873" s="21" customFormat="1" x14ac:dyDescent="0.25"/>
    <row r="874" s="21" customFormat="1" x14ac:dyDescent="0.25"/>
    <row r="875" s="21" customFormat="1" x14ac:dyDescent="0.25"/>
    <row r="876" s="21" customFormat="1" x14ac:dyDescent="0.25"/>
    <row r="877" s="21" customFormat="1" x14ac:dyDescent="0.25"/>
    <row r="878" s="21" customFormat="1" x14ac:dyDescent="0.25"/>
    <row r="879" s="21" customFormat="1" x14ac:dyDescent="0.25"/>
    <row r="880" s="21" customFormat="1" x14ac:dyDescent="0.25"/>
    <row r="881" s="21" customFormat="1" x14ac:dyDescent="0.25"/>
    <row r="882" s="21" customFormat="1" x14ac:dyDescent="0.25"/>
    <row r="883" s="21" customFormat="1" x14ac:dyDescent="0.25"/>
    <row r="884" s="21" customFormat="1" x14ac:dyDescent="0.25"/>
    <row r="885" s="21" customFormat="1" x14ac:dyDescent="0.25"/>
    <row r="886" s="21" customFormat="1" x14ac:dyDescent="0.25"/>
    <row r="887" s="21" customFormat="1" x14ac:dyDescent="0.25"/>
    <row r="888" s="21" customFormat="1" x14ac:dyDescent="0.25"/>
    <row r="889" s="21" customFormat="1" x14ac:dyDescent="0.25"/>
    <row r="890" s="21" customFormat="1" x14ac:dyDescent="0.25"/>
    <row r="891" s="21" customFormat="1" x14ac:dyDescent="0.25"/>
    <row r="892" s="21" customFormat="1" x14ac:dyDescent="0.25"/>
    <row r="893" s="21" customFormat="1" x14ac:dyDescent="0.25"/>
    <row r="894" s="21" customFormat="1" x14ac:dyDescent="0.25"/>
    <row r="895" s="21" customFormat="1" x14ac:dyDescent="0.25"/>
    <row r="896" s="21" customFormat="1" x14ac:dyDescent="0.25"/>
    <row r="897" s="21" customFormat="1" x14ac:dyDescent="0.25"/>
    <row r="898" s="21" customFormat="1" x14ac:dyDescent="0.25"/>
    <row r="899" s="21" customFormat="1" x14ac:dyDescent="0.25"/>
    <row r="900" s="21" customFormat="1" x14ac:dyDescent="0.25"/>
    <row r="901" s="21" customFormat="1" x14ac:dyDescent="0.25"/>
    <row r="902" s="21" customFormat="1" x14ac:dyDescent="0.25"/>
    <row r="903" s="21" customFormat="1" x14ac:dyDescent="0.25"/>
    <row r="904" s="21" customFormat="1" x14ac:dyDescent="0.25"/>
    <row r="905" s="21" customFormat="1" x14ac:dyDescent="0.25"/>
    <row r="906" s="21" customFormat="1" x14ac:dyDescent="0.25"/>
    <row r="907" s="21" customFormat="1" x14ac:dyDescent="0.25"/>
    <row r="908" s="21" customFormat="1" x14ac:dyDescent="0.25"/>
    <row r="909" s="21" customFormat="1" x14ac:dyDescent="0.25"/>
    <row r="910" s="21" customFormat="1" x14ac:dyDescent="0.25"/>
    <row r="911" s="21" customFormat="1" x14ac:dyDescent="0.25"/>
    <row r="912" s="21" customFormat="1" x14ac:dyDescent="0.25"/>
    <row r="913" s="21" customFormat="1" x14ac:dyDescent="0.25"/>
    <row r="914" s="21" customFormat="1" x14ac:dyDescent="0.25"/>
    <row r="915" s="21" customFormat="1" x14ac:dyDescent="0.25"/>
    <row r="916" s="21" customFormat="1" x14ac:dyDescent="0.25"/>
    <row r="917" s="21" customFormat="1" x14ac:dyDescent="0.25"/>
    <row r="918" s="21" customFormat="1" x14ac:dyDescent="0.25"/>
    <row r="919" s="21" customFormat="1" x14ac:dyDescent="0.25"/>
    <row r="920" s="21" customFormat="1" x14ac:dyDescent="0.25"/>
    <row r="921" s="21" customFormat="1" x14ac:dyDescent="0.25"/>
    <row r="922" s="21" customFormat="1" x14ac:dyDescent="0.25"/>
    <row r="923" s="21" customFormat="1" x14ac:dyDescent="0.25"/>
    <row r="924" s="21" customFormat="1" x14ac:dyDescent="0.25"/>
    <row r="925" s="21" customFormat="1" x14ac:dyDescent="0.25"/>
    <row r="926" s="21" customFormat="1" x14ac:dyDescent="0.25"/>
    <row r="927" s="21" customFormat="1" x14ac:dyDescent="0.25"/>
    <row r="928" s="21" customFormat="1" x14ac:dyDescent="0.25"/>
    <row r="929" s="21" customFormat="1" x14ac:dyDescent="0.25"/>
    <row r="930" s="21" customFormat="1" x14ac:dyDescent="0.25"/>
    <row r="931" s="21" customFormat="1" x14ac:dyDescent="0.25"/>
    <row r="932" s="21" customFormat="1" x14ac:dyDescent="0.25"/>
    <row r="933" s="21" customFormat="1" x14ac:dyDescent="0.25"/>
    <row r="934" s="21" customFormat="1" x14ac:dyDescent="0.25"/>
    <row r="935" s="21" customFormat="1" x14ac:dyDescent="0.25"/>
    <row r="936" s="21" customFormat="1" x14ac:dyDescent="0.25"/>
    <row r="937" s="21" customFormat="1" x14ac:dyDescent="0.25"/>
    <row r="938" s="21" customFormat="1" x14ac:dyDescent="0.25"/>
    <row r="939" s="21" customFormat="1" x14ac:dyDescent="0.25"/>
    <row r="940" s="21" customFormat="1" x14ac:dyDescent="0.25"/>
    <row r="941" s="21" customFormat="1" x14ac:dyDescent="0.25"/>
    <row r="942" s="21" customFormat="1" x14ac:dyDescent="0.25"/>
    <row r="943" s="21" customFormat="1" x14ac:dyDescent="0.25"/>
    <row r="944" s="21" customFormat="1" x14ac:dyDescent="0.25"/>
    <row r="945" s="21" customFormat="1" x14ac:dyDescent="0.25"/>
    <row r="946" s="21" customFormat="1" x14ac:dyDescent="0.25"/>
    <row r="947" s="21" customFormat="1" x14ac:dyDescent="0.25"/>
    <row r="948" s="21" customFormat="1" x14ac:dyDescent="0.25"/>
    <row r="949" s="21" customFormat="1" x14ac:dyDescent="0.25"/>
    <row r="950" s="21" customFormat="1" x14ac:dyDescent="0.25"/>
    <row r="951" s="21" customFormat="1" x14ac:dyDescent="0.25"/>
    <row r="952" s="21" customFormat="1" x14ac:dyDescent="0.25"/>
    <row r="953" s="21" customFormat="1" x14ac:dyDescent="0.25"/>
    <row r="954" s="21" customFormat="1" x14ac:dyDescent="0.25"/>
    <row r="955" s="21" customFormat="1" x14ac:dyDescent="0.25"/>
    <row r="956" s="21" customFormat="1" x14ac:dyDescent="0.25"/>
    <row r="957" s="21" customFormat="1" x14ac:dyDescent="0.25"/>
    <row r="958" s="21" customFormat="1" x14ac:dyDescent="0.25"/>
    <row r="959" s="21" customFormat="1" x14ac:dyDescent="0.25"/>
    <row r="960" s="21" customFormat="1" x14ac:dyDescent="0.25"/>
    <row r="961" s="21" customFormat="1" x14ac:dyDescent="0.25"/>
    <row r="962" s="21" customFormat="1" x14ac:dyDescent="0.25"/>
    <row r="963" s="21" customFormat="1" x14ac:dyDescent="0.25"/>
    <row r="964" s="21" customFormat="1" x14ac:dyDescent="0.25"/>
    <row r="965" s="21" customFormat="1" x14ac:dyDescent="0.25"/>
    <row r="966" s="21" customFormat="1" x14ac:dyDescent="0.25"/>
    <row r="967" s="21" customFormat="1" x14ac:dyDescent="0.25"/>
    <row r="968" s="21" customFormat="1" x14ac:dyDescent="0.25"/>
    <row r="969" s="21" customFormat="1" x14ac:dyDescent="0.25"/>
    <row r="970" s="21" customFormat="1" x14ac:dyDescent="0.25"/>
    <row r="971" s="21" customFormat="1" x14ac:dyDescent="0.25"/>
    <row r="972" s="21" customFormat="1" x14ac:dyDescent="0.25"/>
    <row r="973" s="21" customFormat="1" x14ac:dyDescent="0.25"/>
    <row r="974" s="21" customFormat="1" x14ac:dyDescent="0.25"/>
    <row r="975" s="21" customFormat="1" x14ac:dyDescent="0.25"/>
    <row r="976" s="21" customFormat="1" x14ac:dyDescent="0.25"/>
    <row r="977" s="21" customFormat="1" x14ac:dyDescent="0.25"/>
    <row r="978" s="21" customFormat="1" x14ac:dyDescent="0.25"/>
    <row r="979" s="21" customFormat="1" x14ac:dyDescent="0.25"/>
    <row r="980" s="21" customFormat="1" x14ac:dyDescent="0.25"/>
    <row r="981" s="21" customFormat="1" x14ac:dyDescent="0.25"/>
    <row r="982" s="21" customFormat="1" x14ac:dyDescent="0.25"/>
    <row r="983" s="21" customFormat="1" x14ac:dyDescent="0.25"/>
    <row r="984" s="21" customFormat="1" x14ac:dyDescent="0.25"/>
    <row r="985" s="21" customFormat="1" x14ac:dyDescent="0.25"/>
    <row r="986" s="21" customFormat="1" x14ac:dyDescent="0.25"/>
    <row r="987" s="21" customFormat="1" x14ac:dyDescent="0.25"/>
    <row r="988" s="21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87"/>
  <sheetViews>
    <sheetView topLeftCell="A10" zoomScale="130" zoomScaleNormal="130" workbookViewId="0">
      <selection activeCell="A14" sqref="A14"/>
    </sheetView>
  </sheetViews>
  <sheetFormatPr defaultRowHeight="16.5" x14ac:dyDescent="0.3"/>
  <cols>
    <col min="1" max="1" width="9.140625" style="18" customWidth="1"/>
    <col min="2" max="2" width="18.28515625" style="18" customWidth="1"/>
    <col min="3" max="5" width="9.140625" style="18" customWidth="1"/>
    <col min="6" max="6" width="18.28515625" style="18" customWidth="1"/>
    <col min="7" max="7" width="16.140625" style="18" customWidth="1"/>
    <col min="8" max="9" width="9.140625" style="18" customWidth="1"/>
    <col min="10" max="26" width="9.140625" style="1"/>
    <col min="27" max="27" width="10.140625" style="1" bestFit="1" customWidth="1"/>
    <col min="28" max="16384" width="9.140625" style="1"/>
  </cols>
  <sheetData>
    <row r="1" spans="1:29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154</v>
      </c>
      <c r="R2" s="18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58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18" customFormat="1" ht="27.75" customHeight="1" thickBot="1" x14ac:dyDescent="0.35">
      <c r="A5" s="19"/>
      <c r="B5" s="19"/>
      <c r="C5" s="19"/>
      <c r="D5" s="19"/>
      <c r="E5" s="19"/>
      <c r="F5" s="1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7</v>
      </c>
      <c r="K6" s="47" t="s">
        <v>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12</v>
      </c>
    </row>
    <row r="7" spans="1:29" ht="171.75" customHeight="1" thickBot="1" x14ac:dyDescent="0.3">
      <c r="A7" s="47" t="s">
        <v>13</v>
      </c>
      <c r="B7" s="47" t="s">
        <v>14</v>
      </c>
      <c r="C7" s="47" t="s">
        <v>44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19</v>
      </c>
      <c r="I7" s="47" t="s">
        <v>20</v>
      </c>
      <c r="J7" s="46"/>
      <c r="K7" s="48"/>
      <c r="L7" s="49" t="s">
        <v>45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38</v>
      </c>
      <c r="W9" s="48"/>
      <c r="X9" s="48"/>
      <c r="Y9" s="48"/>
      <c r="Z9" s="48"/>
      <c r="AA9" s="48"/>
      <c r="AB9" s="48"/>
      <c r="AC9" s="50"/>
    </row>
    <row r="10" spans="1:29" ht="17.25" customHeight="1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  <c r="N10" s="24">
        <v>14</v>
      </c>
      <c r="O10" s="24">
        <v>15</v>
      </c>
      <c r="P10" s="24">
        <v>16</v>
      </c>
      <c r="Q10" s="24">
        <v>17</v>
      </c>
      <c r="R10" s="24">
        <v>18</v>
      </c>
      <c r="S10" s="24">
        <v>19</v>
      </c>
      <c r="T10" s="24">
        <v>20</v>
      </c>
      <c r="U10" s="24">
        <v>21</v>
      </c>
      <c r="V10" s="24">
        <v>22</v>
      </c>
      <c r="W10" s="24">
        <v>23</v>
      </c>
      <c r="X10" s="24">
        <v>24</v>
      </c>
      <c r="Y10" s="24">
        <v>25</v>
      </c>
      <c r="Z10" s="24">
        <v>26</v>
      </c>
      <c r="AA10" s="24">
        <v>27</v>
      </c>
      <c r="AB10" s="24">
        <v>28</v>
      </c>
      <c r="AC10" s="24">
        <v>29</v>
      </c>
    </row>
    <row r="11" spans="1:29" s="21" customFormat="1" x14ac:dyDescent="0.25">
      <c r="A11" s="25" t="s">
        <v>155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9" s="21" customFormat="1" x14ac:dyDescent="0.25"/>
    <row r="13" spans="1:29" s="21" customFormat="1" x14ac:dyDescent="0.25"/>
    <row r="14" spans="1:29" s="21" customFormat="1" x14ac:dyDescent="0.25"/>
    <row r="15" spans="1:29" s="21" customFormat="1" x14ac:dyDescent="0.25"/>
    <row r="16" spans="1:29" s="21" customFormat="1" x14ac:dyDescent="0.25"/>
    <row r="17" s="21" customFormat="1" x14ac:dyDescent="0.25"/>
    <row r="18" s="21" customFormat="1" x14ac:dyDescent="0.25"/>
    <row r="19" s="21" customFormat="1" x14ac:dyDescent="0.25"/>
    <row r="20" s="21" customFormat="1" x14ac:dyDescent="0.25"/>
    <row r="21" s="21" customFormat="1" x14ac:dyDescent="0.25"/>
    <row r="22" s="21" customFormat="1" x14ac:dyDescent="0.25"/>
    <row r="23" s="21" customFormat="1" x14ac:dyDescent="0.25"/>
    <row r="24" s="21" customFormat="1" x14ac:dyDescent="0.25"/>
    <row r="25" s="21" customFormat="1" x14ac:dyDescent="0.25"/>
    <row r="26" s="21" customFormat="1" x14ac:dyDescent="0.25"/>
    <row r="27" s="21" customFormat="1" x14ac:dyDescent="0.25"/>
    <row r="28" s="21" customFormat="1" x14ac:dyDescent="0.25"/>
    <row r="29" s="21" customFormat="1" x14ac:dyDescent="0.25"/>
    <row r="30" s="21" customFormat="1" x14ac:dyDescent="0.25"/>
    <row r="31" s="21" customFormat="1" x14ac:dyDescent="0.25"/>
    <row r="32" s="21" customFormat="1" x14ac:dyDescent="0.25"/>
    <row r="33" s="21" customFormat="1" x14ac:dyDescent="0.25"/>
    <row r="34" s="21" customFormat="1" x14ac:dyDescent="0.25"/>
    <row r="35" s="21" customFormat="1" x14ac:dyDescent="0.25"/>
    <row r="36" s="21" customFormat="1" x14ac:dyDescent="0.25"/>
    <row r="37" s="21" customFormat="1" x14ac:dyDescent="0.25"/>
    <row r="38" s="21" customFormat="1" x14ac:dyDescent="0.25"/>
    <row r="39" s="21" customFormat="1" x14ac:dyDescent="0.25"/>
    <row r="40" s="21" customFormat="1" x14ac:dyDescent="0.25"/>
    <row r="41" s="21" customFormat="1" x14ac:dyDescent="0.25"/>
    <row r="42" s="21" customFormat="1" x14ac:dyDescent="0.25"/>
    <row r="43" s="21" customFormat="1" x14ac:dyDescent="0.25"/>
    <row r="44" s="21" customFormat="1" x14ac:dyDescent="0.25"/>
    <row r="45" s="21" customFormat="1" x14ac:dyDescent="0.25"/>
    <row r="46" s="21" customFormat="1" x14ac:dyDescent="0.25"/>
    <row r="47" s="21" customFormat="1" x14ac:dyDescent="0.25"/>
    <row r="48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  <row r="197" s="21" customFormat="1" x14ac:dyDescent="0.25"/>
    <row r="198" s="21" customFormat="1" x14ac:dyDescent="0.25"/>
    <row r="199" s="21" customFormat="1" x14ac:dyDescent="0.25"/>
    <row r="200" s="21" customFormat="1" x14ac:dyDescent="0.25"/>
    <row r="201" s="21" customFormat="1" x14ac:dyDescent="0.25"/>
    <row r="202" s="21" customFormat="1" x14ac:dyDescent="0.25"/>
    <row r="203" s="21" customFormat="1" x14ac:dyDescent="0.25"/>
    <row r="204" s="21" customFormat="1" x14ac:dyDescent="0.25"/>
    <row r="205" s="21" customFormat="1" x14ac:dyDescent="0.25"/>
    <row r="206" s="21" customFormat="1" x14ac:dyDescent="0.25"/>
    <row r="207" s="21" customFormat="1" x14ac:dyDescent="0.25"/>
    <row r="208" s="21" customFormat="1" x14ac:dyDescent="0.25"/>
    <row r="209" s="21" customFormat="1" x14ac:dyDescent="0.25"/>
    <row r="210" s="21" customFormat="1" x14ac:dyDescent="0.25"/>
    <row r="211" s="21" customFormat="1" x14ac:dyDescent="0.25"/>
    <row r="212" s="21" customFormat="1" x14ac:dyDescent="0.25"/>
    <row r="213" s="21" customFormat="1" x14ac:dyDescent="0.25"/>
    <row r="214" s="21" customFormat="1" x14ac:dyDescent="0.25"/>
    <row r="215" s="21" customFormat="1" x14ac:dyDescent="0.25"/>
    <row r="216" s="21" customFormat="1" x14ac:dyDescent="0.25"/>
    <row r="217" s="21" customFormat="1" x14ac:dyDescent="0.25"/>
    <row r="218" s="21" customFormat="1" x14ac:dyDescent="0.25"/>
    <row r="219" s="21" customFormat="1" x14ac:dyDescent="0.25"/>
    <row r="220" s="21" customFormat="1" x14ac:dyDescent="0.25"/>
    <row r="221" s="21" customFormat="1" x14ac:dyDescent="0.25"/>
    <row r="222" s="21" customFormat="1" x14ac:dyDescent="0.25"/>
    <row r="223" s="21" customFormat="1" x14ac:dyDescent="0.25"/>
    <row r="224" s="21" customFormat="1" x14ac:dyDescent="0.25"/>
    <row r="225" s="21" customFormat="1" x14ac:dyDescent="0.25"/>
    <row r="226" s="21" customFormat="1" x14ac:dyDescent="0.25"/>
    <row r="227" s="21" customFormat="1" x14ac:dyDescent="0.25"/>
    <row r="228" s="21" customFormat="1" x14ac:dyDescent="0.25"/>
    <row r="229" s="21" customFormat="1" x14ac:dyDescent="0.25"/>
    <row r="230" s="21" customFormat="1" x14ac:dyDescent="0.25"/>
    <row r="231" s="21" customFormat="1" x14ac:dyDescent="0.25"/>
    <row r="232" s="21" customFormat="1" x14ac:dyDescent="0.25"/>
    <row r="233" s="21" customFormat="1" x14ac:dyDescent="0.25"/>
    <row r="234" s="21" customFormat="1" x14ac:dyDescent="0.25"/>
    <row r="235" s="21" customFormat="1" x14ac:dyDescent="0.25"/>
    <row r="236" s="21" customFormat="1" x14ac:dyDescent="0.25"/>
    <row r="237" s="21" customFormat="1" x14ac:dyDescent="0.25"/>
    <row r="238" s="21" customFormat="1" x14ac:dyDescent="0.25"/>
    <row r="239" s="21" customFormat="1" x14ac:dyDescent="0.25"/>
    <row r="240" s="21" customFormat="1" x14ac:dyDescent="0.25"/>
    <row r="241" s="21" customFormat="1" x14ac:dyDescent="0.25"/>
    <row r="242" s="21" customFormat="1" x14ac:dyDescent="0.25"/>
    <row r="243" s="21" customFormat="1" x14ac:dyDescent="0.25"/>
    <row r="244" s="21" customFormat="1" x14ac:dyDescent="0.25"/>
    <row r="245" s="21" customFormat="1" x14ac:dyDescent="0.25"/>
    <row r="246" s="21" customFormat="1" x14ac:dyDescent="0.25"/>
    <row r="247" s="21" customFormat="1" x14ac:dyDescent="0.25"/>
    <row r="248" s="21" customFormat="1" x14ac:dyDescent="0.25"/>
    <row r="249" s="21" customFormat="1" x14ac:dyDescent="0.25"/>
    <row r="250" s="21" customFormat="1" x14ac:dyDescent="0.25"/>
    <row r="251" s="21" customFormat="1" x14ac:dyDescent="0.25"/>
    <row r="252" s="21" customFormat="1" x14ac:dyDescent="0.25"/>
    <row r="253" s="21" customFormat="1" x14ac:dyDescent="0.25"/>
    <row r="254" s="21" customFormat="1" x14ac:dyDescent="0.25"/>
    <row r="255" s="21" customFormat="1" x14ac:dyDescent="0.25"/>
    <row r="256" s="21" customFormat="1" x14ac:dyDescent="0.25"/>
    <row r="257" s="21" customFormat="1" x14ac:dyDescent="0.25"/>
    <row r="258" s="21" customFormat="1" x14ac:dyDescent="0.25"/>
    <row r="259" s="21" customFormat="1" x14ac:dyDescent="0.25"/>
    <row r="260" s="21" customFormat="1" x14ac:dyDescent="0.25"/>
    <row r="261" s="21" customFormat="1" x14ac:dyDescent="0.25"/>
    <row r="262" s="21" customFormat="1" x14ac:dyDescent="0.25"/>
    <row r="263" s="21" customFormat="1" x14ac:dyDescent="0.25"/>
    <row r="264" s="21" customFormat="1" x14ac:dyDescent="0.25"/>
    <row r="265" s="21" customFormat="1" x14ac:dyDescent="0.25"/>
    <row r="266" s="21" customFormat="1" x14ac:dyDescent="0.25"/>
    <row r="267" s="21" customFormat="1" x14ac:dyDescent="0.25"/>
    <row r="268" s="21" customFormat="1" x14ac:dyDescent="0.25"/>
    <row r="269" s="21" customFormat="1" x14ac:dyDescent="0.25"/>
    <row r="270" s="21" customFormat="1" x14ac:dyDescent="0.25"/>
    <row r="271" s="21" customFormat="1" x14ac:dyDescent="0.25"/>
    <row r="272" s="21" customFormat="1" x14ac:dyDescent="0.25"/>
    <row r="273" s="21" customFormat="1" x14ac:dyDescent="0.25"/>
    <row r="274" s="21" customFormat="1" x14ac:dyDescent="0.25"/>
    <row r="275" s="21" customFormat="1" x14ac:dyDescent="0.25"/>
    <row r="276" s="21" customFormat="1" x14ac:dyDescent="0.25"/>
    <row r="277" s="21" customFormat="1" x14ac:dyDescent="0.25"/>
    <row r="278" s="21" customFormat="1" x14ac:dyDescent="0.25"/>
    <row r="279" s="21" customFormat="1" x14ac:dyDescent="0.25"/>
    <row r="280" s="21" customFormat="1" x14ac:dyDescent="0.25"/>
    <row r="281" s="21" customFormat="1" x14ac:dyDescent="0.25"/>
    <row r="282" s="21" customFormat="1" x14ac:dyDescent="0.25"/>
    <row r="283" s="21" customFormat="1" x14ac:dyDescent="0.25"/>
    <row r="284" s="21" customFormat="1" x14ac:dyDescent="0.25"/>
    <row r="285" s="21" customFormat="1" x14ac:dyDescent="0.25"/>
    <row r="286" s="21" customFormat="1" x14ac:dyDescent="0.25"/>
    <row r="287" s="21" customFormat="1" x14ac:dyDescent="0.25"/>
    <row r="288" s="21" customFormat="1" x14ac:dyDescent="0.25"/>
    <row r="289" s="21" customFormat="1" x14ac:dyDescent="0.25"/>
    <row r="290" s="21" customFormat="1" x14ac:dyDescent="0.25"/>
    <row r="291" s="21" customFormat="1" x14ac:dyDescent="0.25"/>
    <row r="292" s="21" customFormat="1" x14ac:dyDescent="0.25"/>
    <row r="293" s="21" customFormat="1" x14ac:dyDescent="0.25"/>
    <row r="294" s="21" customFormat="1" x14ac:dyDescent="0.25"/>
    <row r="295" s="21" customFormat="1" x14ac:dyDescent="0.25"/>
    <row r="296" s="21" customFormat="1" x14ac:dyDescent="0.25"/>
    <row r="297" s="21" customFormat="1" x14ac:dyDescent="0.25"/>
    <row r="298" s="21" customFormat="1" x14ac:dyDescent="0.25"/>
    <row r="299" s="21" customFormat="1" x14ac:dyDescent="0.25"/>
    <row r="300" s="21" customFormat="1" x14ac:dyDescent="0.25"/>
    <row r="301" s="21" customFormat="1" x14ac:dyDescent="0.25"/>
    <row r="302" s="21" customFormat="1" x14ac:dyDescent="0.25"/>
    <row r="303" s="21" customFormat="1" x14ac:dyDescent="0.25"/>
    <row r="304" s="21" customFormat="1" x14ac:dyDescent="0.25"/>
    <row r="305" s="21" customFormat="1" x14ac:dyDescent="0.25"/>
    <row r="306" s="21" customFormat="1" x14ac:dyDescent="0.25"/>
    <row r="307" s="21" customFormat="1" x14ac:dyDescent="0.25"/>
    <row r="308" s="21" customFormat="1" x14ac:dyDescent="0.25"/>
    <row r="309" s="21" customFormat="1" x14ac:dyDescent="0.25"/>
    <row r="310" s="21" customFormat="1" x14ac:dyDescent="0.25"/>
    <row r="311" s="21" customFormat="1" x14ac:dyDescent="0.25"/>
    <row r="312" s="21" customFormat="1" x14ac:dyDescent="0.25"/>
    <row r="313" s="21" customFormat="1" x14ac:dyDescent="0.25"/>
    <row r="314" s="21" customFormat="1" x14ac:dyDescent="0.25"/>
    <row r="315" s="21" customFormat="1" x14ac:dyDescent="0.25"/>
    <row r="316" s="21" customFormat="1" x14ac:dyDescent="0.25"/>
    <row r="317" s="21" customFormat="1" x14ac:dyDescent="0.25"/>
    <row r="318" s="21" customFormat="1" x14ac:dyDescent="0.25"/>
    <row r="319" s="21" customFormat="1" x14ac:dyDescent="0.25"/>
    <row r="320" s="21" customFormat="1" x14ac:dyDescent="0.25"/>
    <row r="321" s="21" customFormat="1" x14ac:dyDescent="0.25"/>
    <row r="322" s="21" customFormat="1" x14ac:dyDescent="0.25"/>
    <row r="323" s="21" customFormat="1" x14ac:dyDescent="0.25"/>
    <row r="324" s="21" customFormat="1" x14ac:dyDescent="0.25"/>
    <row r="325" s="21" customFormat="1" x14ac:dyDescent="0.25"/>
    <row r="326" s="21" customFormat="1" x14ac:dyDescent="0.25"/>
    <row r="327" s="21" customFormat="1" x14ac:dyDescent="0.25"/>
    <row r="328" s="21" customFormat="1" x14ac:dyDescent="0.25"/>
    <row r="329" s="21" customFormat="1" x14ac:dyDescent="0.25"/>
    <row r="330" s="21" customFormat="1" x14ac:dyDescent="0.25"/>
    <row r="331" s="21" customFormat="1" x14ac:dyDescent="0.25"/>
    <row r="332" s="21" customFormat="1" x14ac:dyDescent="0.25"/>
    <row r="333" s="21" customFormat="1" x14ac:dyDescent="0.25"/>
    <row r="334" s="21" customFormat="1" x14ac:dyDescent="0.25"/>
    <row r="335" s="21" customFormat="1" x14ac:dyDescent="0.25"/>
    <row r="336" s="21" customFormat="1" x14ac:dyDescent="0.25"/>
    <row r="337" s="21" customFormat="1" x14ac:dyDescent="0.25"/>
    <row r="338" s="21" customFormat="1" x14ac:dyDescent="0.25"/>
    <row r="339" s="21" customFormat="1" x14ac:dyDescent="0.25"/>
    <row r="340" s="21" customFormat="1" x14ac:dyDescent="0.25"/>
    <row r="341" s="21" customFormat="1" x14ac:dyDescent="0.25"/>
    <row r="342" s="21" customFormat="1" x14ac:dyDescent="0.25"/>
    <row r="343" s="21" customFormat="1" x14ac:dyDescent="0.25"/>
    <row r="344" s="21" customFormat="1" x14ac:dyDescent="0.25"/>
    <row r="345" s="21" customFormat="1" x14ac:dyDescent="0.25"/>
    <row r="346" s="21" customFormat="1" x14ac:dyDescent="0.25"/>
    <row r="347" s="21" customFormat="1" x14ac:dyDescent="0.25"/>
    <row r="348" s="21" customFormat="1" x14ac:dyDescent="0.25"/>
    <row r="349" s="21" customFormat="1" x14ac:dyDescent="0.25"/>
    <row r="350" s="21" customFormat="1" x14ac:dyDescent="0.25"/>
    <row r="351" s="21" customFormat="1" x14ac:dyDescent="0.25"/>
    <row r="352" s="21" customFormat="1" x14ac:dyDescent="0.25"/>
    <row r="353" s="21" customFormat="1" x14ac:dyDescent="0.25"/>
    <row r="354" s="21" customFormat="1" x14ac:dyDescent="0.25"/>
    <row r="355" s="21" customFormat="1" x14ac:dyDescent="0.25"/>
    <row r="356" s="21" customFormat="1" x14ac:dyDescent="0.25"/>
    <row r="357" s="21" customFormat="1" x14ac:dyDescent="0.25"/>
    <row r="358" s="21" customFormat="1" x14ac:dyDescent="0.25"/>
    <row r="359" s="21" customFormat="1" x14ac:dyDescent="0.25"/>
    <row r="360" s="21" customFormat="1" x14ac:dyDescent="0.25"/>
    <row r="361" s="21" customFormat="1" x14ac:dyDescent="0.25"/>
    <row r="362" s="21" customFormat="1" x14ac:dyDescent="0.25"/>
    <row r="363" s="21" customFormat="1" x14ac:dyDescent="0.25"/>
    <row r="364" s="21" customFormat="1" x14ac:dyDescent="0.25"/>
    <row r="365" s="21" customFormat="1" x14ac:dyDescent="0.25"/>
    <row r="366" s="21" customFormat="1" x14ac:dyDescent="0.25"/>
    <row r="367" s="21" customFormat="1" x14ac:dyDescent="0.25"/>
    <row r="368" s="21" customFormat="1" x14ac:dyDescent="0.25"/>
    <row r="369" s="21" customFormat="1" x14ac:dyDescent="0.25"/>
    <row r="370" s="21" customFormat="1" x14ac:dyDescent="0.25"/>
    <row r="371" s="21" customFormat="1" x14ac:dyDescent="0.25"/>
    <row r="372" s="21" customFormat="1" x14ac:dyDescent="0.25"/>
    <row r="373" s="21" customFormat="1" x14ac:dyDescent="0.25"/>
    <row r="374" s="21" customFormat="1" x14ac:dyDescent="0.25"/>
    <row r="375" s="21" customFormat="1" x14ac:dyDescent="0.25"/>
    <row r="376" s="21" customFormat="1" x14ac:dyDescent="0.25"/>
    <row r="377" s="21" customFormat="1" x14ac:dyDescent="0.25"/>
    <row r="378" s="21" customFormat="1" x14ac:dyDescent="0.25"/>
    <row r="379" s="21" customFormat="1" x14ac:dyDescent="0.25"/>
    <row r="380" s="21" customFormat="1" x14ac:dyDescent="0.25"/>
    <row r="381" s="21" customFormat="1" x14ac:dyDescent="0.25"/>
    <row r="382" s="21" customFormat="1" x14ac:dyDescent="0.25"/>
    <row r="383" s="21" customFormat="1" x14ac:dyDescent="0.25"/>
    <row r="384" s="21" customFormat="1" x14ac:dyDescent="0.25"/>
    <row r="385" s="21" customFormat="1" x14ac:dyDescent="0.25"/>
    <row r="386" s="21" customFormat="1" x14ac:dyDescent="0.25"/>
    <row r="387" s="21" customFormat="1" x14ac:dyDescent="0.25"/>
    <row r="388" s="21" customFormat="1" x14ac:dyDescent="0.25"/>
    <row r="389" s="21" customFormat="1" x14ac:dyDescent="0.25"/>
    <row r="390" s="21" customFormat="1" x14ac:dyDescent="0.25"/>
    <row r="391" s="21" customFormat="1" x14ac:dyDescent="0.25"/>
    <row r="392" s="21" customFormat="1" x14ac:dyDescent="0.25"/>
    <row r="393" s="21" customFormat="1" x14ac:dyDescent="0.25"/>
    <row r="394" s="21" customFormat="1" x14ac:dyDescent="0.25"/>
    <row r="395" s="21" customFormat="1" x14ac:dyDescent="0.25"/>
    <row r="396" s="21" customFormat="1" x14ac:dyDescent="0.25"/>
    <row r="397" s="21" customFormat="1" x14ac:dyDescent="0.25"/>
    <row r="398" s="21" customFormat="1" x14ac:dyDescent="0.25"/>
    <row r="399" s="21" customFormat="1" x14ac:dyDescent="0.25"/>
    <row r="400" s="21" customFormat="1" x14ac:dyDescent="0.25"/>
    <row r="401" s="21" customFormat="1" x14ac:dyDescent="0.25"/>
    <row r="402" s="21" customFormat="1" x14ac:dyDescent="0.25"/>
    <row r="403" s="21" customFormat="1" x14ac:dyDescent="0.25"/>
    <row r="404" s="21" customFormat="1" x14ac:dyDescent="0.25"/>
    <row r="405" s="21" customFormat="1" x14ac:dyDescent="0.25"/>
    <row r="406" s="21" customFormat="1" x14ac:dyDescent="0.25"/>
    <row r="407" s="21" customFormat="1" x14ac:dyDescent="0.25"/>
    <row r="408" s="21" customFormat="1" x14ac:dyDescent="0.25"/>
    <row r="409" s="21" customFormat="1" x14ac:dyDescent="0.25"/>
    <row r="410" s="21" customFormat="1" x14ac:dyDescent="0.25"/>
    <row r="411" s="21" customFormat="1" x14ac:dyDescent="0.25"/>
    <row r="412" s="21" customFormat="1" x14ac:dyDescent="0.25"/>
    <row r="413" s="21" customFormat="1" x14ac:dyDescent="0.25"/>
    <row r="414" s="21" customFormat="1" x14ac:dyDescent="0.25"/>
    <row r="415" s="21" customFormat="1" x14ac:dyDescent="0.25"/>
    <row r="416" s="21" customFormat="1" x14ac:dyDescent="0.25"/>
    <row r="417" s="21" customFormat="1" x14ac:dyDescent="0.25"/>
    <row r="418" s="21" customFormat="1" x14ac:dyDescent="0.25"/>
    <row r="419" s="21" customFormat="1" x14ac:dyDescent="0.25"/>
    <row r="420" s="21" customFormat="1" x14ac:dyDescent="0.25"/>
    <row r="421" s="21" customFormat="1" x14ac:dyDescent="0.25"/>
    <row r="422" s="21" customFormat="1" x14ac:dyDescent="0.25"/>
    <row r="423" s="21" customFormat="1" x14ac:dyDescent="0.25"/>
    <row r="424" s="21" customFormat="1" x14ac:dyDescent="0.25"/>
    <row r="425" s="21" customFormat="1" x14ac:dyDescent="0.25"/>
    <row r="426" s="21" customFormat="1" x14ac:dyDescent="0.25"/>
    <row r="427" s="21" customFormat="1" x14ac:dyDescent="0.25"/>
    <row r="428" s="21" customFormat="1" x14ac:dyDescent="0.25"/>
    <row r="429" s="21" customFormat="1" x14ac:dyDescent="0.25"/>
    <row r="430" s="21" customFormat="1" x14ac:dyDescent="0.25"/>
    <row r="431" s="21" customFormat="1" x14ac:dyDescent="0.25"/>
    <row r="432" s="21" customFormat="1" x14ac:dyDescent="0.25"/>
    <row r="433" s="21" customFormat="1" x14ac:dyDescent="0.25"/>
    <row r="434" s="21" customFormat="1" x14ac:dyDescent="0.25"/>
    <row r="435" s="21" customFormat="1" x14ac:dyDescent="0.25"/>
    <row r="436" s="21" customFormat="1" x14ac:dyDescent="0.25"/>
    <row r="437" s="21" customFormat="1" x14ac:dyDescent="0.25"/>
    <row r="438" s="21" customFormat="1" x14ac:dyDescent="0.25"/>
    <row r="439" s="21" customFormat="1" x14ac:dyDescent="0.25"/>
    <row r="440" s="21" customFormat="1" x14ac:dyDescent="0.25"/>
    <row r="441" s="21" customFormat="1" x14ac:dyDescent="0.25"/>
    <row r="442" s="21" customFormat="1" x14ac:dyDescent="0.25"/>
    <row r="443" s="21" customFormat="1" x14ac:dyDescent="0.25"/>
    <row r="444" s="21" customFormat="1" x14ac:dyDescent="0.25"/>
    <row r="445" s="21" customFormat="1" x14ac:dyDescent="0.25"/>
    <row r="446" s="21" customFormat="1" x14ac:dyDescent="0.25"/>
    <row r="447" s="21" customFormat="1" x14ac:dyDescent="0.25"/>
    <row r="448" s="21" customFormat="1" x14ac:dyDescent="0.25"/>
    <row r="449" s="21" customFormat="1" x14ac:dyDescent="0.25"/>
    <row r="450" s="21" customFormat="1" x14ac:dyDescent="0.25"/>
    <row r="451" s="21" customFormat="1" x14ac:dyDescent="0.25"/>
    <row r="452" s="21" customFormat="1" x14ac:dyDescent="0.25"/>
    <row r="453" s="21" customFormat="1" x14ac:dyDescent="0.25"/>
    <row r="454" s="21" customFormat="1" x14ac:dyDescent="0.25"/>
    <row r="455" s="21" customFormat="1" x14ac:dyDescent="0.25"/>
    <row r="456" s="21" customFormat="1" x14ac:dyDescent="0.25"/>
    <row r="457" s="21" customFormat="1" x14ac:dyDescent="0.25"/>
    <row r="458" s="21" customFormat="1" x14ac:dyDescent="0.25"/>
    <row r="459" s="21" customFormat="1" x14ac:dyDescent="0.25"/>
    <row r="460" s="21" customFormat="1" x14ac:dyDescent="0.25"/>
    <row r="461" s="21" customFormat="1" x14ac:dyDescent="0.25"/>
    <row r="462" s="21" customFormat="1" x14ac:dyDescent="0.25"/>
    <row r="463" s="21" customFormat="1" x14ac:dyDescent="0.25"/>
    <row r="464" s="21" customFormat="1" x14ac:dyDescent="0.25"/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  <row r="472" s="21" customFormat="1" x14ac:dyDescent="0.25"/>
    <row r="473" s="21" customFormat="1" x14ac:dyDescent="0.25"/>
    <row r="474" s="21" customFormat="1" x14ac:dyDescent="0.25"/>
    <row r="475" s="21" customFormat="1" x14ac:dyDescent="0.25"/>
    <row r="476" s="21" customFormat="1" x14ac:dyDescent="0.25"/>
    <row r="477" s="21" customFormat="1" x14ac:dyDescent="0.25"/>
    <row r="478" s="21" customFormat="1" x14ac:dyDescent="0.25"/>
    <row r="479" s="21" customFormat="1" x14ac:dyDescent="0.25"/>
    <row r="480" s="21" customFormat="1" x14ac:dyDescent="0.25"/>
    <row r="481" s="21" customFormat="1" x14ac:dyDescent="0.25"/>
    <row r="482" s="21" customFormat="1" x14ac:dyDescent="0.25"/>
    <row r="483" s="21" customFormat="1" x14ac:dyDescent="0.25"/>
    <row r="484" s="21" customFormat="1" x14ac:dyDescent="0.25"/>
    <row r="485" s="21" customFormat="1" x14ac:dyDescent="0.25"/>
    <row r="486" s="21" customFormat="1" x14ac:dyDescent="0.25"/>
    <row r="487" s="21" customFormat="1" x14ac:dyDescent="0.25"/>
    <row r="488" s="21" customFormat="1" x14ac:dyDescent="0.25"/>
    <row r="489" s="21" customFormat="1" x14ac:dyDescent="0.25"/>
    <row r="490" s="21" customFormat="1" x14ac:dyDescent="0.25"/>
    <row r="491" s="21" customFormat="1" x14ac:dyDescent="0.25"/>
    <row r="492" s="21" customFormat="1" x14ac:dyDescent="0.25"/>
    <row r="493" s="21" customFormat="1" x14ac:dyDescent="0.25"/>
    <row r="494" s="21" customFormat="1" x14ac:dyDescent="0.25"/>
    <row r="495" s="21" customFormat="1" x14ac:dyDescent="0.25"/>
    <row r="496" s="21" customFormat="1" x14ac:dyDescent="0.25"/>
    <row r="497" s="21" customFormat="1" x14ac:dyDescent="0.25"/>
    <row r="498" s="21" customFormat="1" x14ac:dyDescent="0.25"/>
    <row r="499" s="21" customFormat="1" x14ac:dyDescent="0.25"/>
    <row r="500" s="21" customFormat="1" x14ac:dyDescent="0.25"/>
    <row r="501" s="21" customFormat="1" x14ac:dyDescent="0.25"/>
    <row r="502" s="21" customFormat="1" x14ac:dyDescent="0.25"/>
    <row r="503" s="21" customFormat="1" x14ac:dyDescent="0.25"/>
    <row r="504" s="21" customFormat="1" x14ac:dyDescent="0.25"/>
    <row r="505" s="21" customFormat="1" x14ac:dyDescent="0.25"/>
    <row r="506" s="21" customFormat="1" x14ac:dyDescent="0.25"/>
    <row r="507" s="21" customFormat="1" x14ac:dyDescent="0.25"/>
    <row r="508" s="21" customFormat="1" x14ac:dyDescent="0.25"/>
    <row r="509" s="21" customFormat="1" x14ac:dyDescent="0.25"/>
    <row r="510" s="21" customFormat="1" x14ac:dyDescent="0.25"/>
    <row r="511" s="21" customFormat="1" x14ac:dyDescent="0.25"/>
    <row r="512" s="21" customFormat="1" x14ac:dyDescent="0.25"/>
    <row r="513" s="21" customFormat="1" x14ac:dyDescent="0.25"/>
    <row r="514" s="21" customFormat="1" x14ac:dyDescent="0.25"/>
    <row r="515" s="21" customFormat="1" x14ac:dyDescent="0.25"/>
    <row r="516" s="21" customFormat="1" x14ac:dyDescent="0.25"/>
    <row r="517" s="21" customFormat="1" x14ac:dyDescent="0.25"/>
    <row r="518" s="21" customFormat="1" x14ac:dyDescent="0.25"/>
    <row r="519" s="21" customFormat="1" x14ac:dyDescent="0.25"/>
    <row r="520" s="21" customFormat="1" x14ac:dyDescent="0.25"/>
    <row r="521" s="21" customFormat="1" x14ac:dyDescent="0.25"/>
    <row r="522" s="21" customFormat="1" x14ac:dyDescent="0.25"/>
    <row r="523" s="21" customFormat="1" x14ac:dyDescent="0.25"/>
    <row r="524" s="21" customFormat="1" x14ac:dyDescent="0.25"/>
    <row r="525" s="21" customFormat="1" x14ac:dyDescent="0.25"/>
    <row r="526" s="21" customFormat="1" x14ac:dyDescent="0.25"/>
    <row r="527" s="21" customFormat="1" x14ac:dyDescent="0.25"/>
    <row r="528" s="21" customFormat="1" x14ac:dyDescent="0.25"/>
    <row r="529" s="21" customFormat="1" x14ac:dyDescent="0.25"/>
    <row r="530" s="21" customFormat="1" x14ac:dyDescent="0.25"/>
    <row r="531" s="21" customFormat="1" x14ac:dyDescent="0.25"/>
    <row r="532" s="21" customFormat="1" x14ac:dyDescent="0.25"/>
    <row r="533" s="21" customFormat="1" x14ac:dyDescent="0.25"/>
    <row r="534" s="21" customFormat="1" x14ac:dyDescent="0.25"/>
    <row r="535" s="21" customFormat="1" x14ac:dyDescent="0.25"/>
    <row r="536" s="21" customFormat="1" x14ac:dyDescent="0.25"/>
    <row r="537" s="21" customFormat="1" x14ac:dyDescent="0.25"/>
    <row r="538" s="21" customFormat="1" x14ac:dyDescent="0.25"/>
    <row r="539" s="21" customFormat="1" x14ac:dyDescent="0.25"/>
    <row r="540" s="21" customFormat="1" x14ac:dyDescent="0.25"/>
    <row r="541" s="21" customFormat="1" x14ac:dyDescent="0.25"/>
    <row r="542" s="21" customFormat="1" x14ac:dyDescent="0.25"/>
    <row r="543" s="21" customFormat="1" x14ac:dyDescent="0.25"/>
    <row r="544" s="21" customFormat="1" x14ac:dyDescent="0.25"/>
    <row r="545" s="21" customFormat="1" x14ac:dyDescent="0.25"/>
    <row r="546" s="21" customFormat="1" x14ac:dyDescent="0.25"/>
    <row r="547" s="21" customFormat="1" x14ac:dyDescent="0.25"/>
    <row r="548" s="21" customFormat="1" x14ac:dyDescent="0.25"/>
    <row r="549" s="21" customFormat="1" x14ac:dyDescent="0.25"/>
    <row r="550" s="21" customFormat="1" x14ac:dyDescent="0.25"/>
    <row r="551" s="21" customFormat="1" x14ac:dyDescent="0.25"/>
    <row r="552" s="21" customFormat="1" x14ac:dyDescent="0.25"/>
    <row r="553" s="21" customFormat="1" x14ac:dyDescent="0.25"/>
    <row r="554" s="21" customFormat="1" x14ac:dyDescent="0.25"/>
    <row r="555" s="21" customFormat="1" x14ac:dyDescent="0.25"/>
    <row r="556" s="21" customFormat="1" x14ac:dyDescent="0.25"/>
    <row r="557" s="21" customFormat="1" x14ac:dyDescent="0.25"/>
    <row r="558" s="21" customFormat="1" x14ac:dyDescent="0.25"/>
    <row r="559" s="21" customFormat="1" x14ac:dyDescent="0.25"/>
    <row r="560" s="21" customFormat="1" x14ac:dyDescent="0.25"/>
    <row r="561" s="21" customFormat="1" x14ac:dyDescent="0.25"/>
    <row r="562" s="21" customFormat="1" x14ac:dyDescent="0.25"/>
    <row r="563" s="21" customFormat="1" x14ac:dyDescent="0.25"/>
    <row r="564" s="21" customFormat="1" x14ac:dyDescent="0.25"/>
    <row r="565" s="21" customFormat="1" x14ac:dyDescent="0.25"/>
    <row r="566" s="21" customFormat="1" x14ac:dyDescent="0.25"/>
    <row r="567" s="21" customFormat="1" x14ac:dyDescent="0.25"/>
    <row r="568" s="21" customFormat="1" x14ac:dyDescent="0.25"/>
    <row r="569" s="21" customFormat="1" x14ac:dyDescent="0.25"/>
    <row r="570" s="21" customFormat="1" x14ac:dyDescent="0.25"/>
    <row r="571" s="21" customFormat="1" x14ac:dyDescent="0.25"/>
    <row r="572" s="21" customFormat="1" x14ac:dyDescent="0.25"/>
    <row r="573" s="21" customFormat="1" x14ac:dyDescent="0.25"/>
    <row r="574" s="21" customFormat="1" x14ac:dyDescent="0.25"/>
    <row r="575" s="21" customFormat="1" x14ac:dyDescent="0.25"/>
    <row r="576" s="21" customFormat="1" x14ac:dyDescent="0.25"/>
    <row r="577" s="21" customFormat="1" x14ac:dyDescent="0.25"/>
    <row r="578" s="21" customFormat="1" x14ac:dyDescent="0.25"/>
    <row r="579" s="21" customFormat="1" x14ac:dyDescent="0.25"/>
    <row r="580" s="21" customFormat="1" x14ac:dyDescent="0.25"/>
    <row r="581" s="21" customFormat="1" x14ac:dyDescent="0.25"/>
    <row r="582" s="21" customFormat="1" x14ac:dyDescent="0.25"/>
    <row r="583" s="21" customFormat="1" x14ac:dyDescent="0.25"/>
    <row r="584" s="21" customFormat="1" x14ac:dyDescent="0.25"/>
    <row r="585" s="21" customFormat="1" x14ac:dyDescent="0.25"/>
    <row r="586" s="21" customFormat="1" x14ac:dyDescent="0.25"/>
    <row r="587" s="21" customFormat="1" x14ac:dyDescent="0.25"/>
    <row r="588" s="21" customFormat="1" x14ac:dyDescent="0.25"/>
    <row r="589" s="21" customFormat="1" x14ac:dyDescent="0.25"/>
    <row r="590" s="21" customFormat="1" x14ac:dyDescent="0.25"/>
    <row r="591" s="21" customFormat="1" x14ac:dyDescent="0.25"/>
    <row r="592" s="21" customFormat="1" x14ac:dyDescent="0.25"/>
    <row r="593" s="21" customFormat="1" x14ac:dyDescent="0.25"/>
    <row r="594" s="21" customFormat="1" x14ac:dyDescent="0.25"/>
    <row r="595" s="21" customFormat="1" x14ac:dyDescent="0.25"/>
    <row r="596" s="21" customFormat="1" x14ac:dyDescent="0.25"/>
    <row r="597" s="21" customFormat="1" x14ac:dyDescent="0.25"/>
    <row r="598" s="21" customFormat="1" x14ac:dyDescent="0.25"/>
    <row r="599" s="21" customFormat="1" x14ac:dyDescent="0.25"/>
    <row r="600" s="21" customFormat="1" x14ac:dyDescent="0.25"/>
    <row r="601" s="21" customFormat="1" x14ac:dyDescent="0.25"/>
    <row r="602" s="21" customFormat="1" x14ac:dyDescent="0.25"/>
    <row r="603" s="21" customFormat="1" x14ac:dyDescent="0.25"/>
    <row r="604" s="21" customFormat="1" x14ac:dyDescent="0.25"/>
    <row r="605" s="21" customFormat="1" x14ac:dyDescent="0.25"/>
    <row r="606" s="21" customFormat="1" x14ac:dyDescent="0.25"/>
    <row r="607" s="21" customFormat="1" x14ac:dyDescent="0.25"/>
    <row r="608" s="21" customFormat="1" x14ac:dyDescent="0.25"/>
    <row r="609" s="21" customFormat="1" x14ac:dyDescent="0.25"/>
    <row r="610" s="21" customFormat="1" x14ac:dyDescent="0.25"/>
    <row r="611" s="21" customFormat="1" x14ac:dyDescent="0.25"/>
    <row r="612" s="21" customFormat="1" x14ac:dyDescent="0.25"/>
    <row r="613" s="21" customFormat="1" x14ac:dyDescent="0.25"/>
    <row r="614" s="21" customFormat="1" x14ac:dyDescent="0.25"/>
    <row r="615" s="21" customFormat="1" x14ac:dyDescent="0.25"/>
    <row r="616" s="21" customFormat="1" x14ac:dyDescent="0.25"/>
    <row r="617" s="21" customFormat="1" x14ac:dyDescent="0.25"/>
    <row r="618" s="21" customFormat="1" x14ac:dyDescent="0.25"/>
    <row r="619" s="21" customFormat="1" x14ac:dyDescent="0.25"/>
    <row r="620" s="21" customFormat="1" x14ac:dyDescent="0.25"/>
    <row r="621" s="21" customFormat="1" x14ac:dyDescent="0.25"/>
    <row r="622" s="21" customFormat="1" x14ac:dyDescent="0.25"/>
    <row r="623" s="21" customFormat="1" x14ac:dyDescent="0.25"/>
    <row r="624" s="21" customFormat="1" x14ac:dyDescent="0.25"/>
    <row r="625" s="21" customFormat="1" x14ac:dyDescent="0.25"/>
    <row r="626" s="21" customFormat="1" x14ac:dyDescent="0.25"/>
    <row r="627" s="21" customFormat="1" x14ac:dyDescent="0.25"/>
    <row r="628" s="21" customFormat="1" x14ac:dyDescent="0.25"/>
    <row r="629" s="21" customFormat="1" x14ac:dyDescent="0.25"/>
    <row r="630" s="21" customFormat="1" x14ac:dyDescent="0.25"/>
    <row r="631" s="21" customFormat="1" x14ac:dyDescent="0.25"/>
    <row r="632" s="21" customFormat="1" x14ac:dyDescent="0.25"/>
    <row r="633" s="21" customFormat="1" x14ac:dyDescent="0.25"/>
    <row r="634" s="21" customFormat="1" x14ac:dyDescent="0.25"/>
    <row r="635" s="21" customFormat="1" x14ac:dyDescent="0.25"/>
    <row r="636" s="21" customFormat="1" x14ac:dyDescent="0.25"/>
    <row r="637" s="21" customFormat="1" x14ac:dyDescent="0.25"/>
    <row r="638" s="21" customFormat="1" x14ac:dyDescent="0.25"/>
    <row r="639" s="21" customFormat="1" x14ac:dyDescent="0.25"/>
    <row r="640" s="21" customFormat="1" x14ac:dyDescent="0.25"/>
    <row r="641" s="21" customFormat="1" x14ac:dyDescent="0.25"/>
    <row r="642" s="21" customFormat="1" x14ac:dyDescent="0.25"/>
    <row r="643" s="21" customFormat="1" x14ac:dyDescent="0.25"/>
    <row r="644" s="21" customFormat="1" x14ac:dyDescent="0.25"/>
    <row r="645" s="21" customFormat="1" x14ac:dyDescent="0.25"/>
    <row r="646" s="21" customFormat="1" x14ac:dyDescent="0.25"/>
    <row r="647" s="21" customFormat="1" x14ac:dyDescent="0.25"/>
    <row r="648" s="21" customFormat="1" x14ac:dyDescent="0.25"/>
    <row r="649" s="21" customFormat="1" x14ac:dyDescent="0.25"/>
    <row r="650" s="21" customFormat="1" x14ac:dyDescent="0.25"/>
    <row r="651" s="21" customFormat="1" x14ac:dyDescent="0.25"/>
    <row r="652" s="21" customFormat="1" x14ac:dyDescent="0.25"/>
    <row r="653" s="21" customFormat="1" x14ac:dyDescent="0.25"/>
    <row r="654" s="21" customFormat="1" x14ac:dyDescent="0.25"/>
    <row r="655" s="21" customFormat="1" x14ac:dyDescent="0.25"/>
    <row r="656" s="21" customFormat="1" x14ac:dyDescent="0.25"/>
    <row r="657" s="21" customFormat="1" x14ac:dyDescent="0.25"/>
    <row r="658" s="21" customFormat="1" x14ac:dyDescent="0.25"/>
    <row r="659" s="21" customFormat="1" x14ac:dyDescent="0.25"/>
    <row r="660" s="21" customFormat="1" x14ac:dyDescent="0.25"/>
    <row r="661" s="21" customFormat="1" x14ac:dyDescent="0.25"/>
    <row r="662" s="21" customFormat="1" x14ac:dyDescent="0.25"/>
    <row r="663" s="21" customFormat="1" x14ac:dyDescent="0.25"/>
    <row r="664" s="21" customFormat="1" x14ac:dyDescent="0.25"/>
    <row r="665" s="21" customFormat="1" x14ac:dyDescent="0.25"/>
    <row r="666" s="21" customFormat="1" x14ac:dyDescent="0.25"/>
    <row r="667" s="21" customFormat="1" x14ac:dyDescent="0.25"/>
    <row r="668" s="21" customFormat="1" x14ac:dyDescent="0.25"/>
    <row r="669" s="21" customFormat="1" x14ac:dyDescent="0.25"/>
    <row r="670" s="21" customFormat="1" x14ac:dyDescent="0.25"/>
    <row r="671" s="21" customFormat="1" x14ac:dyDescent="0.25"/>
    <row r="672" s="21" customFormat="1" x14ac:dyDescent="0.25"/>
    <row r="673" s="21" customFormat="1" x14ac:dyDescent="0.25"/>
    <row r="674" s="21" customFormat="1" x14ac:dyDescent="0.25"/>
    <row r="675" s="21" customFormat="1" x14ac:dyDescent="0.25"/>
    <row r="676" s="21" customFormat="1" x14ac:dyDescent="0.25"/>
    <row r="677" s="21" customFormat="1" x14ac:dyDescent="0.25"/>
    <row r="678" s="21" customFormat="1" x14ac:dyDescent="0.25"/>
    <row r="679" s="21" customFormat="1" x14ac:dyDescent="0.25"/>
    <row r="680" s="21" customFormat="1" x14ac:dyDescent="0.25"/>
    <row r="681" s="21" customFormat="1" x14ac:dyDescent="0.25"/>
    <row r="682" s="21" customFormat="1" x14ac:dyDescent="0.25"/>
    <row r="683" s="21" customFormat="1" x14ac:dyDescent="0.25"/>
    <row r="684" s="21" customFormat="1" x14ac:dyDescent="0.25"/>
    <row r="685" s="21" customFormat="1" x14ac:dyDescent="0.25"/>
    <row r="686" s="21" customFormat="1" x14ac:dyDescent="0.25"/>
    <row r="687" s="21" customFormat="1" x14ac:dyDescent="0.25"/>
    <row r="688" s="21" customFormat="1" x14ac:dyDescent="0.25"/>
    <row r="689" s="21" customFormat="1" x14ac:dyDescent="0.25"/>
    <row r="690" s="21" customFormat="1" x14ac:dyDescent="0.25"/>
    <row r="691" s="21" customFormat="1" x14ac:dyDescent="0.25"/>
    <row r="692" s="21" customFormat="1" x14ac:dyDescent="0.25"/>
    <row r="693" s="21" customFormat="1" x14ac:dyDescent="0.25"/>
    <row r="694" s="21" customFormat="1" x14ac:dyDescent="0.25"/>
    <row r="695" s="21" customFormat="1" x14ac:dyDescent="0.25"/>
    <row r="696" s="21" customFormat="1" x14ac:dyDescent="0.25"/>
    <row r="697" s="21" customFormat="1" x14ac:dyDescent="0.25"/>
    <row r="698" s="21" customFormat="1" x14ac:dyDescent="0.25"/>
    <row r="699" s="21" customFormat="1" x14ac:dyDescent="0.25"/>
    <row r="700" s="21" customFormat="1" x14ac:dyDescent="0.25"/>
    <row r="701" s="21" customFormat="1" x14ac:dyDescent="0.25"/>
    <row r="702" s="21" customFormat="1" x14ac:dyDescent="0.25"/>
    <row r="703" s="21" customFormat="1" x14ac:dyDescent="0.25"/>
    <row r="704" s="21" customFormat="1" x14ac:dyDescent="0.25"/>
    <row r="705" s="21" customFormat="1" x14ac:dyDescent="0.25"/>
    <row r="706" s="21" customFormat="1" x14ac:dyDescent="0.25"/>
    <row r="707" s="21" customFormat="1" x14ac:dyDescent="0.25"/>
    <row r="708" s="21" customFormat="1" x14ac:dyDescent="0.25"/>
    <row r="709" s="21" customFormat="1" x14ac:dyDescent="0.25"/>
    <row r="710" s="21" customFormat="1" x14ac:dyDescent="0.25"/>
    <row r="711" s="21" customFormat="1" x14ac:dyDescent="0.25"/>
    <row r="712" s="21" customFormat="1" x14ac:dyDescent="0.25"/>
    <row r="713" s="21" customFormat="1" x14ac:dyDescent="0.25"/>
    <row r="714" s="21" customFormat="1" x14ac:dyDescent="0.25"/>
    <row r="715" s="21" customFormat="1" x14ac:dyDescent="0.25"/>
    <row r="716" s="21" customFormat="1" x14ac:dyDescent="0.25"/>
    <row r="717" s="21" customFormat="1" x14ac:dyDescent="0.25"/>
    <row r="718" s="21" customFormat="1" x14ac:dyDescent="0.25"/>
    <row r="719" s="21" customFormat="1" x14ac:dyDescent="0.25"/>
    <row r="720" s="21" customFormat="1" x14ac:dyDescent="0.25"/>
    <row r="721" s="21" customFormat="1" x14ac:dyDescent="0.25"/>
    <row r="722" s="21" customFormat="1" x14ac:dyDescent="0.25"/>
    <row r="723" s="21" customFormat="1" x14ac:dyDescent="0.25"/>
    <row r="724" s="21" customFormat="1" x14ac:dyDescent="0.25"/>
    <row r="725" s="21" customFormat="1" x14ac:dyDescent="0.25"/>
    <row r="726" s="21" customFormat="1" x14ac:dyDescent="0.25"/>
    <row r="727" s="21" customFormat="1" x14ac:dyDescent="0.25"/>
    <row r="728" s="21" customFormat="1" x14ac:dyDescent="0.25"/>
    <row r="729" s="21" customFormat="1" x14ac:dyDescent="0.25"/>
    <row r="730" s="21" customFormat="1" x14ac:dyDescent="0.25"/>
    <row r="731" s="21" customFormat="1" x14ac:dyDescent="0.25"/>
    <row r="732" s="21" customFormat="1" x14ac:dyDescent="0.25"/>
    <row r="733" s="21" customFormat="1" x14ac:dyDescent="0.25"/>
    <row r="734" s="21" customFormat="1" x14ac:dyDescent="0.25"/>
    <row r="735" s="21" customFormat="1" x14ac:dyDescent="0.25"/>
    <row r="736" s="21" customFormat="1" x14ac:dyDescent="0.25"/>
    <row r="737" s="21" customFormat="1" x14ac:dyDescent="0.25"/>
    <row r="738" s="21" customFormat="1" x14ac:dyDescent="0.25"/>
    <row r="739" s="21" customFormat="1" x14ac:dyDescent="0.25"/>
    <row r="740" s="21" customFormat="1" x14ac:dyDescent="0.25"/>
    <row r="741" s="21" customFormat="1" x14ac:dyDescent="0.25"/>
    <row r="742" s="21" customFormat="1" x14ac:dyDescent="0.25"/>
    <row r="743" s="21" customFormat="1" x14ac:dyDescent="0.25"/>
    <row r="744" s="21" customFormat="1" x14ac:dyDescent="0.25"/>
    <row r="745" s="21" customFormat="1" x14ac:dyDescent="0.25"/>
    <row r="746" s="21" customFormat="1" x14ac:dyDescent="0.25"/>
    <row r="747" s="21" customFormat="1" x14ac:dyDescent="0.25"/>
    <row r="748" s="21" customFormat="1" x14ac:dyDescent="0.25"/>
    <row r="749" s="21" customFormat="1" x14ac:dyDescent="0.25"/>
    <row r="750" s="21" customFormat="1" x14ac:dyDescent="0.25"/>
    <row r="751" s="21" customFormat="1" x14ac:dyDescent="0.25"/>
    <row r="752" s="21" customFormat="1" x14ac:dyDescent="0.25"/>
    <row r="753" s="21" customFormat="1" x14ac:dyDescent="0.25"/>
    <row r="754" s="21" customFormat="1" x14ac:dyDescent="0.25"/>
    <row r="755" s="21" customFormat="1" x14ac:dyDescent="0.25"/>
    <row r="756" s="21" customFormat="1" x14ac:dyDescent="0.25"/>
    <row r="757" s="21" customFormat="1" x14ac:dyDescent="0.25"/>
    <row r="758" s="21" customFormat="1" x14ac:dyDescent="0.25"/>
    <row r="759" s="21" customFormat="1" x14ac:dyDescent="0.25"/>
    <row r="760" s="21" customFormat="1" x14ac:dyDescent="0.25"/>
    <row r="761" s="21" customFormat="1" x14ac:dyDescent="0.25"/>
    <row r="762" s="21" customFormat="1" x14ac:dyDescent="0.25"/>
    <row r="763" s="21" customFormat="1" x14ac:dyDescent="0.25"/>
    <row r="764" s="21" customFormat="1" x14ac:dyDescent="0.25"/>
    <row r="765" s="21" customFormat="1" x14ac:dyDescent="0.25"/>
    <row r="766" s="21" customFormat="1" x14ac:dyDescent="0.25"/>
    <row r="767" s="21" customFormat="1" x14ac:dyDescent="0.25"/>
    <row r="768" s="21" customFormat="1" x14ac:dyDescent="0.25"/>
    <row r="769" s="21" customFormat="1" x14ac:dyDescent="0.25"/>
    <row r="770" s="21" customFormat="1" x14ac:dyDescent="0.25"/>
    <row r="771" s="21" customFormat="1" x14ac:dyDescent="0.25"/>
    <row r="772" s="21" customFormat="1" x14ac:dyDescent="0.25"/>
    <row r="773" s="21" customFormat="1" x14ac:dyDescent="0.25"/>
    <row r="774" s="21" customFormat="1" x14ac:dyDescent="0.25"/>
    <row r="775" s="21" customFormat="1" x14ac:dyDescent="0.25"/>
    <row r="776" s="21" customFormat="1" x14ac:dyDescent="0.25"/>
    <row r="777" s="21" customFormat="1" x14ac:dyDescent="0.25"/>
    <row r="778" s="21" customFormat="1" x14ac:dyDescent="0.25"/>
    <row r="779" s="21" customFormat="1" x14ac:dyDescent="0.25"/>
    <row r="780" s="21" customFormat="1" x14ac:dyDescent="0.25"/>
    <row r="781" s="21" customFormat="1" x14ac:dyDescent="0.25"/>
    <row r="782" s="21" customFormat="1" x14ac:dyDescent="0.25"/>
    <row r="783" s="21" customFormat="1" x14ac:dyDescent="0.25"/>
    <row r="784" s="21" customFormat="1" x14ac:dyDescent="0.25"/>
    <row r="785" s="21" customFormat="1" x14ac:dyDescent="0.25"/>
    <row r="786" s="21" customFormat="1" x14ac:dyDescent="0.25"/>
    <row r="787" s="21" customFormat="1" x14ac:dyDescent="0.25"/>
    <row r="788" s="21" customFormat="1" x14ac:dyDescent="0.25"/>
    <row r="789" s="21" customFormat="1" x14ac:dyDescent="0.25"/>
    <row r="790" s="21" customFormat="1" x14ac:dyDescent="0.25"/>
    <row r="791" s="21" customFormat="1" x14ac:dyDescent="0.25"/>
    <row r="792" s="21" customFormat="1" x14ac:dyDescent="0.25"/>
    <row r="793" s="21" customFormat="1" x14ac:dyDescent="0.25"/>
    <row r="794" s="21" customFormat="1" x14ac:dyDescent="0.25"/>
    <row r="795" s="21" customFormat="1" x14ac:dyDescent="0.25"/>
    <row r="796" s="21" customFormat="1" x14ac:dyDescent="0.25"/>
    <row r="797" s="21" customFormat="1" x14ac:dyDescent="0.25"/>
    <row r="798" s="21" customFormat="1" x14ac:dyDescent="0.25"/>
    <row r="799" s="21" customFormat="1" x14ac:dyDescent="0.25"/>
    <row r="800" s="21" customFormat="1" x14ac:dyDescent="0.25"/>
    <row r="801" s="21" customFormat="1" x14ac:dyDescent="0.25"/>
    <row r="802" s="21" customFormat="1" x14ac:dyDescent="0.25"/>
    <row r="803" s="21" customFormat="1" x14ac:dyDescent="0.25"/>
    <row r="804" s="21" customFormat="1" x14ac:dyDescent="0.25"/>
    <row r="805" s="21" customFormat="1" x14ac:dyDescent="0.25"/>
    <row r="806" s="21" customFormat="1" x14ac:dyDescent="0.25"/>
    <row r="807" s="21" customFormat="1" x14ac:dyDescent="0.25"/>
    <row r="808" s="21" customFormat="1" x14ac:dyDescent="0.25"/>
    <row r="809" s="21" customFormat="1" x14ac:dyDescent="0.25"/>
    <row r="810" s="21" customFormat="1" x14ac:dyDescent="0.25"/>
    <row r="811" s="21" customFormat="1" x14ac:dyDescent="0.25"/>
    <row r="812" s="21" customFormat="1" x14ac:dyDescent="0.25"/>
    <row r="813" s="21" customFormat="1" x14ac:dyDescent="0.25"/>
    <row r="814" s="21" customFormat="1" x14ac:dyDescent="0.25"/>
    <row r="815" s="21" customFormat="1" x14ac:dyDescent="0.25"/>
    <row r="816" s="21" customFormat="1" x14ac:dyDescent="0.25"/>
    <row r="817" s="21" customFormat="1" x14ac:dyDescent="0.25"/>
    <row r="818" s="21" customFormat="1" x14ac:dyDescent="0.25"/>
    <row r="819" s="21" customFormat="1" x14ac:dyDescent="0.25"/>
    <row r="820" s="21" customFormat="1" x14ac:dyDescent="0.25"/>
    <row r="821" s="21" customFormat="1" x14ac:dyDescent="0.25"/>
    <row r="822" s="21" customFormat="1" x14ac:dyDescent="0.25"/>
    <row r="823" s="21" customFormat="1" x14ac:dyDescent="0.25"/>
    <row r="824" s="21" customFormat="1" x14ac:dyDescent="0.25"/>
    <row r="825" s="21" customFormat="1" x14ac:dyDescent="0.25"/>
    <row r="826" s="21" customFormat="1" x14ac:dyDescent="0.25"/>
    <row r="827" s="21" customFormat="1" x14ac:dyDescent="0.25"/>
    <row r="828" s="21" customFormat="1" x14ac:dyDescent="0.25"/>
    <row r="829" s="21" customFormat="1" x14ac:dyDescent="0.25"/>
    <row r="830" s="21" customFormat="1" x14ac:dyDescent="0.25"/>
    <row r="831" s="21" customFormat="1" x14ac:dyDescent="0.25"/>
    <row r="832" s="21" customFormat="1" x14ac:dyDescent="0.25"/>
    <row r="833" s="21" customFormat="1" x14ac:dyDescent="0.25"/>
    <row r="834" s="21" customFormat="1" x14ac:dyDescent="0.25"/>
    <row r="835" s="21" customFormat="1" x14ac:dyDescent="0.25"/>
    <row r="836" s="21" customFormat="1" x14ac:dyDescent="0.25"/>
    <row r="837" s="21" customFormat="1" x14ac:dyDescent="0.25"/>
    <row r="838" s="21" customFormat="1" x14ac:dyDescent="0.25"/>
    <row r="839" s="21" customFormat="1" x14ac:dyDescent="0.25"/>
    <row r="840" s="21" customFormat="1" x14ac:dyDescent="0.25"/>
    <row r="841" s="21" customFormat="1" x14ac:dyDescent="0.25"/>
    <row r="842" s="21" customFormat="1" x14ac:dyDescent="0.25"/>
    <row r="843" s="21" customFormat="1" x14ac:dyDescent="0.25"/>
    <row r="844" s="21" customFormat="1" x14ac:dyDescent="0.25"/>
    <row r="845" s="21" customFormat="1" x14ac:dyDescent="0.25"/>
    <row r="846" s="21" customFormat="1" x14ac:dyDescent="0.25"/>
    <row r="847" s="21" customFormat="1" x14ac:dyDescent="0.25"/>
    <row r="848" s="21" customFormat="1" x14ac:dyDescent="0.25"/>
    <row r="849" s="21" customFormat="1" x14ac:dyDescent="0.25"/>
    <row r="850" s="21" customFormat="1" x14ac:dyDescent="0.25"/>
    <row r="851" s="21" customFormat="1" x14ac:dyDescent="0.25"/>
    <row r="852" s="21" customFormat="1" x14ac:dyDescent="0.25"/>
    <row r="853" s="21" customFormat="1" x14ac:dyDescent="0.25"/>
    <row r="854" s="21" customFormat="1" x14ac:dyDescent="0.25"/>
    <row r="855" s="21" customFormat="1" x14ac:dyDescent="0.25"/>
    <row r="856" s="21" customFormat="1" x14ac:dyDescent="0.25"/>
    <row r="857" s="21" customFormat="1" x14ac:dyDescent="0.25"/>
    <row r="858" s="21" customFormat="1" x14ac:dyDescent="0.25"/>
    <row r="859" s="21" customFormat="1" x14ac:dyDescent="0.25"/>
    <row r="860" s="21" customFormat="1" x14ac:dyDescent="0.25"/>
    <row r="861" s="21" customFormat="1" x14ac:dyDescent="0.25"/>
    <row r="862" s="21" customFormat="1" x14ac:dyDescent="0.25"/>
    <row r="863" s="21" customFormat="1" x14ac:dyDescent="0.25"/>
    <row r="864" s="21" customFormat="1" x14ac:dyDescent="0.25"/>
    <row r="865" s="21" customFormat="1" x14ac:dyDescent="0.25"/>
    <row r="866" s="21" customFormat="1" x14ac:dyDescent="0.25"/>
    <row r="867" s="21" customFormat="1" x14ac:dyDescent="0.25"/>
    <row r="868" s="21" customFormat="1" x14ac:dyDescent="0.25"/>
    <row r="869" s="21" customFormat="1" x14ac:dyDescent="0.25"/>
    <row r="870" s="21" customFormat="1" x14ac:dyDescent="0.25"/>
    <row r="871" s="21" customFormat="1" x14ac:dyDescent="0.25"/>
    <row r="872" s="21" customFormat="1" x14ac:dyDescent="0.25"/>
    <row r="873" s="21" customFormat="1" x14ac:dyDescent="0.25"/>
    <row r="874" s="21" customFormat="1" x14ac:dyDescent="0.25"/>
    <row r="875" s="21" customFormat="1" x14ac:dyDescent="0.25"/>
    <row r="876" s="21" customFormat="1" x14ac:dyDescent="0.25"/>
    <row r="877" s="21" customFormat="1" x14ac:dyDescent="0.25"/>
    <row r="878" s="21" customFormat="1" x14ac:dyDescent="0.25"/>
    <row r="879" s="21" customFormat="1" x14ac:dyDescent="0.25"/>
    <row r="880" s="21" customFormat="1" x14ac:dyDescent="0.25"/>
    <row r="881" s="21" customFormat="1" x14ac:dyDescent="0.25"/>
    <row r="882" s="21" customFormat="1" x14ac:dyDescent="0.25"/>
    <row r="883" s="21" customFormat="1" x14ac:dyDescent="0.25"/>
    <row r="884" s="21" customFormat="1" x14ac:dyDescent="0.25"/>
    <row r="885" s="21" customFormat="1" x14ac:dyDescent="0.25"/>
    <row r="886" s="21" customFormat="1" x14ac:dyDescent="0.25"/>
    <row r="887" s="21" customFormat="1" x14ac:dyDescent="0.25"/>
    <row r="888" s="21" customFormat="1" x14ac:dyDescent="0.25"/>
    <row r="889" s="21" customFormat="1" x14ac:dyDescent="0.25"/>
    <row r="890" s="21" customFormat="1" x14ac:dyDescent="0.25"/>
    <row r="891" s="21" customFormat="1" x14ac:dyDescent="0.25"/>
    <row r="892" s="21" customFormat="1" x14ac:dyDescent="0.25"/>
    <row r="893" s="21" customFormat="1" x14ac:dyDescent="0.25"/>
    <row r="894" s="21" customFormat="1" x14ac:dyDescent="0.25"/>
    <row r="895" s="21" customFormat="1" x14ac:dyDescent="0.25"/>
    <row r="896" s="21" customFormat="1" x14ac:dyDescent="0.25"/>
    <row r="897" s="21" customFormat="1" x14ac:dyDescent="0.25"/>
    <row r="898" s="21" customFormat="1" x14ac:dyDescent="0.25"/>
    <row r="899" s="21" customFormat="1" x14ac:dyDescent="0.25"/>
    <row r="900" s="21" customFormat="1" x14ac:dyDescent="0.25"/>
    <row r="901" s="21" customFormat="1" x14ac:dyDescent="0.25"/>
    <row r="902" s="21" customFormat="1" x14ac:dyDescent="0.25"/>
    <row r="903" s="21" customFormat="1" x14ac:dyDescent="0.25"/>
    <row r="904" s="21" customFormat="1" x14ac:dyDescent="0.25"/>
    <row r="905" s="21" customFormat="1" x14ac:dyDescent="0.25"/>
    <row r="906" s="21" customFormat="1" x14ac:dyDescent="0.25"/>
    <row r="907" s="21" customFormat="1" x14ac:dyDescent="0.25"/>
    <row r="908" s="21" customFormat="1" x14ac:dyDescent="0.25"/>
    <row r="909" s="21" customFormat="1" x14ac:dyDescent="0.25"/>
    <row r="910" s="21" customFormat="1" x14ac:dyDescent="0.25"/>
    <row r="911" s="21" customFormat="1" x14ac:dyDescent="0.25"/>
    <row r="912" s="21" customFormat="1" x14ac:dyDescent="0.25"/>
    <row r="913" s="21" customFormat="1" x14ac:dyDescent="0.25"/>
    <row r="914" s="21" customFormat="1" x14ac:dyDescent="0.25"/>
    <row r="915" s="21" customFormat="1" x14ac:dyDescent="0.25"/>
    <row r="916" s="21" customFormat="1" x14ac:dyDescent="0.25"/>
    <row r="917" s="21" customFormat="1" x14ac:dyDescent="0.25"/>
    <row r="918" s="21" customFormat="1" x14ac:dyDescent="0.25"/>
    <row r="919" s="21" customFormat="1" x14ac:dyDescent="0.25"/>
    <row r="920" s="21" customFormat="1" x14ac:dyDescent="0.25"/>
    <row r="921" s="21" customFormat="1" x14ac:dyDescent="0.25"/>
    <row r="922" s="21" customFormat="1" x14ac:dyDescent="0.25"/>
    <row r="923" s="21" customFormat="1" x14ac:dyDescent="0.25"/>
    <row r="924" s="21" customFormat="1" x14ac:dyDescent="0.25"/>
    <row r="925" s="21" customFormat="1" x14ac:dyDescent="0.25"/>
    <row r="926" s="21" customFormat="1" x14ac:dyDescent="0.25"/>
    <row r="927" s="21" customFormat="1" x14ac:dyDescent="0.25"/>
    <row r="928" s="21" customFormat="1" x14ac:dyDescent="0.25"/>
    <row r="929" s="21" customFormat="1" x14ac:dyDescent="0.25"/>
    <row r="930" s="21" customFormat="1" x14ac:dyDescent="0.25"/>
    <row r="931" s="21" customFormat="1" x14ac:dyDescent="0.25"/>
    <row r="932" s="21" customFormat="1" x14ac:dyDescent="0.25"/>
    <row r="933" s="21" customFormat="1" x14ac:dyDescent="0.25"/>
    <row r="934" s="21" customFormat="1" x14ac:dyDescent="0.25"/>
    <row r="935" s="21" customFormat="1" x14ac:dyDescent="0.25"/>
    <row r="936" s="21" customFormat="1" x14ac:dyDescent="0.25"/>
    <row r="937" s="21" customFormat="1" x14ac:dyDescent="0.25"/>
    <row r="938" s="21" customFormat="1" x14ac:dyDescent="0.25"/>
    <row r="939" s="21" customFormat="1" x14ac:dyDescent="0.25"/>
    <row r="940" s="21" customFormat="1" x14ac:dyDescent="0.25"/>
    <row r="941" s="21" customFormat="1" x14ac:dyDescent="0.25"/>
    <row r="942" s="21" customFormat="1" x14ac:dyDescent="0.25"/>
    <row r="943" s="21" customFormat="1" x14ac:dyDescent="0.25"/>
    <row r="944" s="21" customFormat="1" x14ac:dyDescent="0.25"/>
    <row r="945" s="21" customFormat="1" x14ac:dyDescent="0.25"/>
    <row r="946" s="21" customFormat="1" x14ac:dyDescent="0.25"/>
    <row r="947" s="21" customFormat="1" x14ac:dyDescent="0.25"/>
    <row r="948" s="21" customFormat="1" x14ac:dyDescent="0.25"/>
    <row r="949" s="21" customFormat="1" x14ac:dyDescent="0.25"/>
    <row r="950" s="21" customFormat="1" x14ac:dyDescent="0.25"/>
    <row r="951" s="21" customFormat="1" x14ac:dyDescent="0.25"/>
    <row r="952" s="21" customFormat="1" x14ac:dyDescent="0.25"/>
    <row r="953" s="21" customFormat="1" x14ac:dyDescent="0.25"/>
    <row r="954" s="21" customFormat="1" x14ac:dyDescent="0.25"/>
    <row r="955" s="21" customFormat="1" x14ac:dyDescent="0.25"/>
    <row r="956" s="21" customFormat="1" x14ac:dyDescent="0.25"/>
    <row r="957" s="21" customFormat="1" x14ac:dyDescent="0.25"/>
    <row r="958" s="21" customFormat="1" x14ac:dyDescent="0.25"/>
    <row r="959" s="21" customFormat="1" x14ac:dyDescent="0.25"/>
    <row r="960" s="21" customFormat="1" x14ac:dyDescent="0.25"/>
    <row r="961" s="21" customFormat="1" x14ac:dyDescent="0.25"/>
    <row r="962" s="21" customFormat="1" x14ac:dyDescent="0.25"/>
    <row r="963" s="21" customFormat="1" x14ac:dyDescent="0.25"/>
    <row r="964" s="21" customFormat="1" x14ac:dyDescent="0.25"/>
    <row r="965" s="21" customFormat="1" x14ac:dyDescent="0.25"/>
    <row r="966" s="21" customFormat="1" x14ac:dyDescent="0.25"/>
    <row r="967" s="21" customFormat="1" x14ac:dyDescent="0.25"/>
    <row r="968" s="21" customFormat="1" x14ac:dyDescent="0.25"/>
    <row r="969" s="21" customFormat="1" x14ac:dyDescent="0.25"/>
    <row r="970" s="21" customFormat="1" x14ac:dyDescent="0.25"/>
    <row r="971" s="21" customFormat="1" x14ac:dyDescent="0.25"/>
    <row r="972" s="21" customFormat="1" x14ac:dyDescent="0.25"/>
    <row r="973" s="21" customFormat="1" x14ac:dyDescent="0.25"/>
    <row r="974" s="21" customFormat="1" x14ac:dyDescent="0.25"/>
    <row r="975" s="21" customFormat="1" x14ac:dyDescent="0.25"/>
    <row r="976" s="21" customFormat="1" x14ac:dyDescent="0.25"/>
    <row r="977" s="21" customFormat="1" x14ac:dyDescent="0.25"/>
    <row r="978" s="21" customFormat="1" x14ac:dyDescent="0.25"/>
    <row r="979" s="21" customFormat="1" x14ac:dyDescent="0.25"/>
    <row r="980" s="21" customFormat="1" x14ac:dyDescent="0.25"/>
    <row r="981" s="21" customFormat="1" x14ac:dyDescent="0.25"/>
    <row r="982" s="21" customFormat="1" x14ac:dyDescent="0.25"/>
    <row r="983" s="21" customFormat="1" x14ac:dyDescent="0.25"/>
    <row r="984" s="21" customFormat="1" x14ac:dyDescent="0.25"/>
    <row r="985" s="21" customFormat="1" x14ac:dyDescent="0.25"/>
    <row r="986" s="21" customFormat="1" x14ac:dyDescent="0.25"/>
    <row r="987" s="21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2"/>
  <sheetViews>
    <sheetView topLeftCell="G9" zoomScale="130" zoomScaleNormal="130" workbookViewId="0">
      <selection activeCell="L17" sqref="L17"/>
    </sheetView>
  </sheetViews>
  <sheetFormatPr defaultRowHeight="16.5" x14ac:dyDescent="0.3"/>
  <cols>
    <col min="1" max="1" width="9.140625" style="18" customWidth="1"/>
    <col min="2" max="2" width="18.28515625" style="18" customWidth="1"/>
    <col min="3" max="5" width="9.140625" style="18" customWidth="1"/>
    <col min="6" max="6" width="18.28515625" style="18" customWidth="1"/>
    <col min="7" max="7" width="16.140625" style="18" customWidth="1"/>
    <col min="8" max="9" width="9.140625" style="18" customWidth="1"/>
    <col min="10" max="11" width="9.140625" style="1"/>
    <col min="12" max="12" width="11.42578125" style="1" bestFit="1" customWidth="1"/>
    <col min="13" max="26" width="9.140625" style="1"/>
    <col min="27" max="27" width="10.140625" style="1" bestFit="1" customWidth="1"/>
    <col min="28" max="16384" width="9.140625" style="1"/>
  </cols>
  <sheetData>
    <row r="1" spans="1:29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125</v>
      </c>
      <c r="R2" s="18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58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18" customFormat="1" ht="27.75" customHeight="1" thickBot="1" x14ac:dyDescent="0.35">
      <c r="A5" s="19"/>
      <c r="B5" s="19"/>
      <c r="C5" s="19"/>
      <c r="D5" s="19"/>
      <c r="E5" s="19"/>
      <c r="F5" s="1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7</v>
      </c>
      <c r="K6" s="47" t="s">
        <v>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12</v>
      </c>
    </row>
    <row r="7" spans="1:29" ht="171.75" customHeight="1" thickBot="1" x14ac:dyDescent="0.3">
      <c r="A7" s="47" t="s">
        <v>13</v>
      </c>
      <c r="B7" s="47" t="s">
        <v>14</v>
      </c>
      <c r="C7" s="47" t="s">
        <v>44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19</v>
      </c>
      <c r="I7" s="47" t="s">
        <v>20</v>
      </c>
      <c r="J7" s="46"/>
      <c r="K7" s="48"/>
      <c r="L7" s="49" t="s">
        <v>45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38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  <c r="Q10" s="20">
        <v>17</v>
      </c>
      <c r="R10" s="20">
        <v>18</v>
      </c>
      <c r="S10" s="20">
        <v>19</v>
      </c>
      <c r="T10" s="20">
        <v>20</v>
      </c>
      <c r="U10" s="20">
        <v>21</v>
      </c>
      <c r="V10" s="20">
        <v>22</v>
      </c>
      <c r="W10" s="20">
        <v>23</v>
      </c>
      <c r="X10" s="20">
        <v>24</v>
      </c>
      <c r="Y10" s="20">
        <v>25</v>
      </c>
      <c r="Z10" s="20">
        <v>26</v>
      </c>
      <c r="AA10" s="20">
        <v>27</v>
      </c>
      <c r="AB10" s="20">
        <v>28</v>
      </c>
      <c r="AC10" s="20">
        <v>29</v>
      </c>
    </row>
    <row r="11" spans="1:29" s="21" customFormat="1" ht="16.5" customHeight="1" x14ac:dyDescent="0.25">
      <c r="A11" s="9">
        <v>1</v>
      </c>
      <c r="B11" s="9" t="s">
        <v>39</v>
      </c>
      <c r="C11" s="9" t="s">
        <v>71</v>
      </c>
      <c r="D11" s="9" t="s">
        <v>126</v>
      </c>
      <c r="E11" s="9">
        <v>6</v>
      </c>
      <c r="F11" s="9" t="s">
        <v>127</v>
      </c>
      <c r="G11" s="9" t="s">
        <v>128</v>
      </c>
      <c r="H11" s="9" t="s">
        <v>40</v>
      </c>
      <c r="I11" s="9">
        <f>1+15/60</f>
        <v>1.25</v>
      </c>
      <c r="J11" s="9">
        <v>2</v>
      </c>
      <c r="K11" s="9">
        <v>2</v>
      </c>
      <c r="L11" s="9" t="s">
        <v>129</v>
      </c>
      <c r="M11" s="9"/>
      <c r="N11" s="11" t="s">
        <v>68</v>
      </c>
      <c r="O11" s="9">
        <v>1224</v>
      </c>
      <c r="P11" s="9">
        <v>0</v>
      </c>
      <c r="Q11" s="9">
        <v>2</v>
      </c>
      <c r="R11" s="9">
        <v>1222</v>
      </c>
      <c r="S11" s="9">
        <v>0</v>
      </c>
      <c r="T11" s="9">
        <v>0</v>
      </c>
      <c r="U11" s="9">
        <v>26</v>
      </c>
      <c r="V11" s="9">
        <v>1198</v>
      </c>
      <c r="W11" s="9">
        <v>0</v>
      </c>
      <c r="X11" s="9">
        <v>731</v>
      </c>
      <c r="Y11" s="9"/>
      <c r="Z11" s="11" t="s">
        <v>130</v>
      </c>
      <c r="AA11" s="22" t="s">
        <v>78</v>
      </c>
      <c r="AB11" s="22" t="s">
        <v>86</v>
      </c>
      <c r="AC11" s="9">
        <v>1</v>
      </c>
    </row>
    <row r="12" spans="1:29" s="21" customFormat="1" ht="16.5" customHeight="1" x14ac:dyDescent="0.25">
      <c r="A12" s="9">
        <v>2</v>
      </c>
      <c r="B12" s="9" t="s">
        <v>39</v>
      </c>
      <c r="C12" s="11" t="s">
        <v>50</v>
      </c>
      <c r="D12" s="11" t="s">
        <v>131</v>
      </c>
      <c r="E12" s="9">
        <v>6</v>
      </c>
      <c r="F12" s="11" t="s">
        <v>132</v>
      </c>
      <c r="G12" s="11" t="s">
        <v>133</v>
      </c>
      <c r="H12" s="11" t="s">
        <v>40</v>
      </c>
      <c r="I12" s="9">
        <f>70/60</f>
        <v>1.1666666666666667</v>
      </c>
      <c r="J12" s="9">
        <v>2</v>
      </c>
      <c r="K12" s="9">
        <v>2</v>
      </c>
      <c r="L12" s="11" t="s">
        <v>134</v>
      </c>
      <c r="M12" s="9"/>
      <c r="N12" s="23" t="s">
        <v>135</v>
      </c>
      <c r="O12" s="9">
        <v>366</v>
      </c>
      <c r="P12" s="9">
        <v>0</v>
      </c>
      <c r="Q12" s="9">
        <v>2</v>
      </c>
      <c r="R12" s="9">
        <v>364</v>
      </c>
      <c r="S12" s="9">
        <v>0</v>
      </c>
      <c r="T12" s="9">
        <v>0</v>
      </c>
      <c r="U12" s="9">
        <v>29</v>
      </c>
      <c r="V12" s="9">
        <v>337</v>
      </c>
      <c r="W12" s="9">
        <v>0</v>
      </c>
      <c r="X12" s="9">
        <v>1463</v>
      </c>
      <c r="Y12" s="9"/>
      <c r="Z12" s="11" t="s">
        <v>136</v>
      </c>
      <c r="AA12" s="22" t="s">
        <v>78</v>
      </c>
      <c r="AB12" s="22" t="s">
        <v>86</v>
      </c>
      <c r="AC12" s="9">
        <v>1</v>
      </c>
    </row>
    <row r="13" spans="1:29" s="21" customFormat="1" ht="16.5" customHeight="1" x14ac:dyDescent="0.25">
      <c r="A13" s="9">
        <v>3</v>
      </c>
      <c r="B13" s="9" t="s">
        <v>39</v>
      </c>
      <c r="C13" s="11" t="s">
        <v>71</v>
      </c>
      <c r="D13" s="11" t="s">
        <v>137</v>
      </c>
      <c r="E13" s="9">
        <v>6</v>
      </c>
      <c r="F13" s="11" t="s">
        <v>138</v>
      </c>
      <c r="G13" s="11" t="s">
        <v>139</v>
      </c>
      <c r="H13" s="11" t="s">
        <v>40</v>
      </c>
      <c r="I13" s="9">
        <v>1.5</v>
      </c>
      <c r="J13" s="9">
        <v>2</v>
      </c>
      <c r="K13" s="9">
        <v>2</v>
      </c>
      <c r="L13" s="11" t="s">
        <v>140</v>
      </c>
      <c r="M13" s="9"/>
      <c r="N13" s="23" t="s">
        <v>141</v>
      </c>
      <c r="O13" s="9">
        <v>250</v>
      </c>
      <c r="P13" s="9">
        <v>0</v>
      </c>
      <c r="Q13" s="9">
        <v>6</v>
      </c>
      <c r="R13" s="9">
        <v>244</v>
      </c>
      <c r="S13" s="9">
        <v>0</v>
      </c>
      <c r="T13" s="9">
        <v>0</v>
      </c>
      <c r="U13" s="9">
        <v>43</v>
      </c>
      <c r="V13" s="9">
        <v>207</v>
      </c>
      <c r="W13" s="9">
        <v>0</v>
      </c>
      <c r="X13" s="9">
        <v>1031</v>
      </c>
      <c r="Y13" s="9"/>
      <c r="Z13" s="11" t="s">
        <v>142</v>
      </c>
      <c r="AA13" s="22" t="s">
        <v>78</v>
      </c>
      <c r="AB13" s="22" t="s">
        <v>86</v>
      </c>
      <c r="AC13" s="9">
        <v>1</v>
      </c>
    </row>
    <row r="14" spans="1:29" s="21" customFormat="1" ht="16.5" customHeight="1" x14ac:dyDescent="0.25">
      <c r="A14" s="9">
        <v>4</v>
      </c>
      <c r="B14" s="9" t="s">
        <v>39</v>
      </c>
      <c r="C14" s="11" t="s">
        <v>71</v>
      </c>
      <c r="D14" s="11" t="s">
        <v>143</v>
      </c>
      <c r="E14" s="9">
        <v>6</v>
      </c>
      <c r="F14" s="11" t="s">
        <v>144</v>
      </c>
      <c r="G14" s="11" t="s">
        <v>145</v>
      </c>
      <c r="H14" s="11" t="s">
        <v>40</v>
      </c>
      <c r="I14" s="9">
        <v>1.333</v>
      </c>
      <c r="J14" s="9">
        <v>2</v>
      </c>
      <c r="K14" s="9">
        <v>2</v>
      </c>
      <c r="L14" s="11" t="s">
        <v>146</v>
      </c>
      <c r="M14" s="9"/>
      <c r="N14" s="23" t="s">
        <v>135</v>
      </c>
      <c r="O14" s="9">
        <v>50</v>
      </c>
      <c r="P14" s="9">
        <v>0</v>
      </c>
      <c r="Q14" s="9">
        <v>2</v>
      </c>
      <c r="R14" s="9">
        <v>48</v>
      </c>
      <c r="S14" s="9">
        <v>0</v>
      </c>
      <c r="T14" s="9">
        <v>0</v>
      </c>
      <c r="U14" s="9">
        <v>26</v>
      </c>
      <c r="V14" s="9">
        <v>24</v>
      </c>
      <c r="W14" s="9">
        <v>0</v>
      </c>
      <c r="X14" s="9">
        <v>878</v>
      </c>
      <c r="Y14" s="9"/>
      <c r="Z14" s="11" t="s">
        <v>147</v>
      </c>
      <c r="AA14" s="22" t="s">
        <v>148</v>
      </c>
      <c r="AB14" s="22" t="s">
        <v>86</v>
      </c>
      <c r="AC14" s="9">
        <v>1</v>
      </c>
    </row>
    <row r="15" spans="1:29" s="21" customFormat="1" ht="16.5" customHeight="1" x14ac:dyDescent="0.25">
      <c r="A15" s="9">
        <v>5</v>
      </c>
      <c r="B15" s="9" t="s">
        <v>39</v>
      </c>
      <c r="C15" s="11" t="s">
        <v>63</v>
      </c>
      <c r="D15" s="11" t="s">
        <v>149</v>
      </c>
      <c r="E15" s="9">
        <v>6</v>
      </c>
      <c r="F15" s="11" t="s">
        <v>150</v>
      </c>
      <c r="G15" s="11" t="s">
        <v>151</v>
      </c>
      <c r="H15" s="11" t="s">
        <v>40</v>
      </c>
      <c r="I15" s="9">
        <v>1.25</v>
      </c>
      <c r="J15" s="9">
        <v>2</v>
      </c>
      <c r="K15" s="9">
        <v>2</v>
      </c>
      <c r="L15" s="11" t="s">
        <v>152</v>
      </c>
      <c r="M15" s="9"/>
      <c r="N15" s="23"/>
      <c r="O15" s="9">
        <v>710</v>
      </c>
      <c r="P15" s="9">
        <v>0</v>
      </c>
      <c r="Q15" s="9">
        <v>0</v>
      </c>
      <c r="R15" s="9">
        <v>710</v>
      </c>
      <c r="S15" s="9">
        <v>0</v>
      </c>
      <c r="T15" s="9">
        <v>0</v>
      </c>
      <c r="U15" s="9">
        <v>9</v>
      </c>
      <c r="V15" s="9">
        <v>701</v>
      </c>
      <c r="W15" s="9">
        <v>0</v>
      </c>
      <c r="X15" s="9">
        <v>562</v>
      </c>
      <c r="Y15" s="9"/>
      <c r="Z15" s="11" t="s">
        <v>153</v>
      </c>
      <c r="AA15" s="22" t="s">
        <v>148</v>
      </c>
      <c r="AB15" s="22" t="s">
        <v>86</v>
      </c>
      <c r="AC15" s="9">
        <v>1</v>
      </c>
    </row>
    <row r="16" spans="1:29" s="21" customFormat="1" x14ac:dyDescent="0.25">
      <c r="I16" s="21">
        <f>SUM(I11:I15)</f>
        <v>6.4996666666666671</v>
      </c>
      <c r="O16" s="21">
        <f>SUM(O11:O15)</f>
        <v>2600</v>
      </c>
    </row>
    <row r="17" spans="12:12" s="21" customFormat="1" x14ac:dyDescent="0.25">
      <c r="L17" s="21">
        <f>I16*O16</f>
        <v>16899.133333333335</v>
      </c>
    </row>
    <row r="18" spans="12:12" s="21" customFormat="1" x14ac:dyDescent="0.25"/>
    <row r="19" spans="12:12" s="21" customFormat="1" x14ac:dyDescent="0.25"/>
    <row r="20" spans="12:12" s="21" customFormat="1" x14ac:dyDescent="0.25"/>
    <row r="21" spans="12:12" s="21" customFormat="1" x14ac:dyDescent="0.25"/>
    <row r="22" spans="12:12" s="21" customFormat="1" x14ac:dyDescent="0.25"/>
    <row r="23" spans="12:12" s="21" customFormat="1" x14ac:dyDescent="0.25"/>
    <row r="24" spans="12:12" s="21" customFormat="1" x14ac:dyDescent="0.25"/>
    <row r="25" spans="12:12" s="21" customFormat="1" x14ac:dyDescent="0.25"/>
    <row r="26" spans="12:12" s="21" customFormat="1" x14ac:dyDescent="0.25"/>
    <row r="27" spans="12:12" s="21" customFormat="1" x14ac:dyDescent="0.25"/>
    <row r="28" spans="12:12" s="21" customFormat="1" x14ac:dyDescent="0.25"/>
    <row r="29" spans="12:12" s="21" customFormat="1" x14ac:dyDescent="0.25"/>
    <row r="30" spans="12:12" s="21" customFormat="1" x14ac:dyDescent="0.25"/>
    <row r="31" spans="12:12" s="21" customFormat="1" x14ac:dyDescent="0.25"/>
    <row r="32" spans="12:12" s="21" customFormat="1" x14ac:dyDescent="0.25"/>
    <row r="33" s="21" customFormat="1" x14ac:dyDescent="0.25"/>
    <row r="34" s="21" customFormat="1" x14ac:dyDescent="0.25"/>
    <row r="35" s="21" customFormat="1" x14ac:dyDescent="0.25"/>
    <row r="36" s="21" customFormat="1" x14ac:dyDescent="0.25"/>
    <row r="37" s="21" customFormat="1" x14ac:dyDescent="0.25"/>
    <row r="38" s="21" customFormat="1" x14ac:dyDescent="0.25"/>
    <row r="39" s="21" customFormat="1" x14ac:dyDescent="0.25"/>
    <row r="40" s="21" customFormat="1" x14ac:dyDescent="0.25"/>
    <row r="41" s="21" customFormat="1" x14ac:dyDescent="0.25"/>
    <row r="42" s="21" customFormat="1" x14ac:dyDescent="0.25"/>
    <row r="43" s="21" customFormat="1" x14ac:dyDescent="0.25"/>
    <row r="44" s="21" customFormat="1" x14ac:dyDescent="0.25"/>
    <row r="45" s="21" customFormat="1" x14ac:dyDescent="0.25"/>
    <row r="46" s="21" customFormat="1" x14ac:dyDescent="0.25"/>
    <row r="47" s="21" customFormat="1" x14ac:dyDescent="0.25"/>
    <row r="48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  <row r="197" s="21" customFormat="1" x14ac:dyDescent="0.25"/>
    <row r="198" s="21" customFormat="1" x14ac:dyDescent="0.25"/>
    <row r="199" s="21" customFormat="1" x14ac:dyDescent="0.25"/>
    <row r="200" s="21" customFormat="1" x14ac:dyDescent="0.25"/>
    <row r="201" s="21" customFormat="1" x14ac:dyDescent="0.25"/>
    <row r="202" s="21" customFormat="1" x14ac:dyDescent="0.25"/>
    <row r="203" s="21" customFormat="1" x14ac:dyDescent="0.25"/>
    <row r="204" s="21" customFormat="1" x14ac:dyDescent="0.25"/>
    <row r="205" s="21" customFormat="1" x14ac:dyDescent="0.25"/>
    <row r="206" s="21" customFormat="1" x14ac:dyDescent="0.25"/>
    <row r="207" s="21" customFormat="1" x14ac:dyDescent="0.25"/>
    <row r="208" s="21" customFormat="1" x14ac:dyDescent="0.25"/>
    <row r="209" s="21" customFormat="1" x14ac:dyDescent="0.25"/>
    <row r="210" s="21" customFormat="1" x14ac:dyDescent="0.25"/>
    <row r="211" s="21" customFormat="1" x14ac:dyDescent="0.25"/>
    <row r="212" s="21" customFormat="1" x14ac:dyDescent="0.25"/>
    <row r="213" s="21" customFormat="1" x14ac:dyDescent="0.25"/>
    <row r="214" s="21" customFormat="1" x14ac:dyDescent="0.25"/>
    <row r="215" s="21" customFormat="1" x14ac:dyDescent="0.25"/>
    <row r="216" s="21" customFormat="1" x14ac:dyDescent="0.25"/>
    <row r="217" s="21" customFormat="1" x14ac:dyDescent="0.25"/>
    <row r="218" s="21" customFormat="1" x14ac:dyDescent="0.25"/>
    <row r="219" s="21" customFormat="1" x14ac:dyDescent="0.25"/>
    <row r="220" s="21" customFormat="1" x14ac:dyDescent="0.25"/>
    <row r="221" s="21" customFormat="1" x14ac:dyDescent="0.25"/>
    <row r="222" s="21" customFormat="1" x14ac:dyDescent="0.25"/>
    <row r="223" s="21" customFormat="1" x14ac:dyDescent="0.25"/>
    <row r="224" s="21" customFormat="1" x14ac:dyDescent="0.25"/>
    <row r="225" s="21" customFormat="1" x14ac:dyDescent="0.25"/>
    <row r="226" s="21" customFormat="1" x14ac:dyDescent="0.25"/>
    <row r="227" s="21" customFormat="1" x14ac:dyDescent="0.25"/>
    <row r="228" s="21" customFormat="1" x14ac:dyDescent="0.25"/>
    <row r="229" s="21" customFormat="1" x14ac:dyDescent="0.25"/>
    <row r="230" s="21" customFormat="1" x14ac:dyDescent="0.25"/>
    <row r="231" s="21" customFormat="1" x14ac:dyDescent="0.25"/>
    <row r="232" s="21" customFormat="1" x14ac:dyDescent="0.25"/>
    <row r="233" s="21" customFormat="1" x14ac:dyDescent="0.25"/>
    <row r="234" s="21" customFormat="1" x14ac:dyDescent="0.25"/>
    <row r="235" s="21" customFormat="1" x14ac:dyDescent="0.25"/>
    <row r="236" s="21" customFormat="1" x14ac:dyDescent="0.25"/>
    <row r="237" s="21" customFormat="1" x14ac:dyDescent="0.25"/>
    <row r="238" s="21" customFormat="1" x14ac:dyDescent="0.25"/>
    <row r="239" s="21" customFormat="1" x14ac:dyDescent="0.25"/>
    <row r="240" s="21" customFormat="1" x14ac:dyDescent="0.25"/>
    <row r="241" s="21" customFormat="1" x14ac:dyDescent="0.25"/>
    <row r="242" s="21" customFormat="1" x14ac:dyDescent="0.25"/>
    <row r="243" s="21" customFormat="1" x14ac:dyDescent="0.25"/>
    <row r="244" s="21" customFormat="1" x14ac:dyDescent="0.25"/>
    <row r="245" s="21" customFormat="1" x14ac:dyDescent="0.25"/>
    <row r="246" s="21" customFormat="1" x14ac:dyDescent="0.25"/>
    <row r="247" s="21" customFormat="1" x14ac:dyDescent="0.25"/>
    <row r="248" s="21" customFormat="1" x14ac:dyDescent="0.25"/>
    <row r="249" s="21" customFormat="1" x14ac:dyDescent="0.25"/>
    <row r="250" s="21" customFormat="1" x14ac:dyDescent="0.25"/>
    <row r="251" s="21" customFormat="1" x14ac:dyDescent="0.25"/>
    <row r="252" s="21" customFormat="1" x14ac:dyDescent="0.25"/>
    <row r="253" s="21" customFormat="1" x14ac:dyDescent="0.25"/>
    <row r="254" s="21" customFormat="1" x14ac:dyDescent="0.25"/>
    <row r="255" s="21" customFormat="1" x14ac:dyDescent="0.25"/>
    <row r="256" s="21" customFormat="1" x14ac:dyDescent="0.25"/>
    <row r="257" s="21" customFormat="1" x14ac:dyDescent="0.25"/>
    <row r="258" s="21" customFormat="1" x14ac:dyDescent="0.25"/>
    <row r="259" s="21" customFormat="1" x14ac:dyDescent="0.25"/>
    <row r="260" s="21" customFormat="1" x14ac:dyDescent="0.25"/>
    <row r="261" s="21" customFormat="1" x14ac:dyDescent="0.25"/>
    <row r="262" s="21" customFormat="1" x14ac:dyDescent="0.25"/>
    <row r="263" s="21" customFormat="1" x14ac:dyDescent="0.25"/>
    <row r="264" s="21" customFormat="1" x14ac:dyDescent="0.25"/>
    <row r="265" s="21" customFormat="1" x14ac:dyDescent="0.25"/>
    <row r="266" s="21" customFormat="1" x14ac:dyDescent="0.25"/>
    <row r="267" s="21" customFormat="1" x14ac:dyDescent="0.25"/>
    <row r="268" s="21" customFormat="1" x14ac:dyDescent="0.25"/>
    <row r="269" s="21" customFormat="1" x14ac:dyDescent="0.25"/>
    <row r="270" s="21" customFormat="1" x14ac:dyDescent="0.25"/>
    <row r="271" s="21" customFormat="1" x14ac:dyDescent="0.25"/>
    <row r="272" s="21" customFormat="1" x14ac:dyDescent="0.25"/>
    <row r="273" s="21" customFormat="1" x14ac:dyDescent="0.25"/>
    <row r="274" s="21" customFormat="1" x14ac:dyDescent="0.25"/>
    <row r="275" s="21" customFormat="1" x14ac:dyDescent="0.25"/>
    <row r="276" s="21" customFormat="1" x14ac:dyDescent="0.25"/>
    <row r="277" s="21" customFormat="1" x14ac:dyDescent="0.25"/>
    <row r="278" s="21" customFormat="1" x14ac:dyDescent="0.25"/>
    <row r="279" s="21" customFormat="1" x14ac:dyDescent="0.25"/>
    <row r="280" s="21" customFormat="1" x14ac:dyDescent="0.25"/>
    <row r="281" s="21" customFormat="1" x14ac:dyDescent="0.25"/>
    <row r="282" s="21" customFormat="1" x14ac:dyDescent="0.25"/>
    <row r="283" s="21" customFormat="1" x14ac:dyDescent="0.25"/>
    <row r="284" s="21" customFormat="1" x14ac:dyDescent="0.25"/>
    <row r="285" s="21" customFormat="1" x14ac:dyDescent="0.25"/>
    <row r="286" s="21" customFormat="1" x14ac:dyDescent="0.25"/>
    <row r="287" s="21" customFormat="1" x14ac:dyDescent="0.25"/>
    <row r="288" s="21" customFormat="1" x14ac:dyDescent="0.25"/>
    <row r="289" s="21" customFormat="1" x14ac:dyDescent="0.25"/>
    <row r="290" s="21" customFormat="1" x14ac:dyDescent="0.25"/>
    <row r="291" s="21" customFormat="1" x14ac:dyDescent="0.25"/>
    <row r="292" s="21" customFormat="1" x14ac:dyDescent="0.25"/>
    <row r="293" s="21" customFormat="1" x14ac:dyDescent="0.25"/>
    <row r="294" s="21" customFormat="1" x14ac:dyDescent="0.25"/>
    <row r="295" s="21" customFormat="1" x14ac:dyDescent="0.25"/>
    <row r="296" s="21" customFormat="1" x14ac:dyDescent="0.25"/>
    <row r="297" s="21" customFormat="1" x14ac:dyDescent="0.25"/>
    <row r="298" s="21" customFormat="1" x14ac:dyDescent="0.25"/>
    <row r="299" s="21" customFormat="1" x14ac:dyDescent="0.25"/>
    <row r="300" s="21" customFormat="1" x14ac:dyDescent="0.25"/>
    <row r="301" s="21" customFormat="1" x14ac:dyDescent="0.25"/>
    <row r="302" s="21" customFormat="1" x14ac:dyDescent="0.25"/>
    <row r="303" s="21" customFormat="1" x14ac:dyDescent="0.25"/>
    <row r="304" s="21" customFormat="1" x14ac:dyDescent="0.25"/>
    <row r="305" s="21" customFormat="1" x14ac:dyDescent="0.25"/>
    <row r="306" s="21" customFormat="1" x14ac:dyDescent="0.25"/>
    <row r="307" s="21" customFormat="1" x14ac:dyDescent="0.25"/>
    <row r="308" s="21" customFormat="1" x14ac:dyDescent="0.25"/>
    <row r="309" s="21" customFormat="1" x14ac:dyDescent="0.25"/>
    <row r="310" s="21" customFormat="1" x14ac:dyDescent="0.25"/>
    <row r="311" s="21" customFormat="1" x14ac:dyDescent="0.25"/>
    <row r="312" s="21" customFormat="1" x14ac:dyDescent="0.25"/>
    <row r="313" s="21" customFormat="1" x14ac:dyDescent="0.25"/>
    <row r="314" s="21" customFormat="1" x14ac:dyDescent="0.25"/>
    <row r="315" s="21" customFormat="1" x14ac:dyDescent="0.25"/>
    <row r="316" s="21" customFormat="1" x14ac:dyDescent="0.25"/>
    <row r="317" s="21" customFormat="1" x14ac:dyDescent="0.25"/>
    <row r="318" s="21" customFormat="1" x14ac:dyDescent="0.25"/>
    <row r="319" s="21" customFormat="1" x14ac:dyDescent="0.25"/>
    <row r="320" s="21" customFormat="1" x14ac:dyDescent="0.25"/>
    <row r="321" s="21" customFormat="1" x14ac:dyDescent="0.25"/>
    <row r="322" s="21" customFormat="1" x14ac:dyDescent="0.25"/>
    <row r="323" s="21" customFormat="1" x14ac:dyDescent="0.25"/>
    <row r="324" s="21" customFormat="1" x14ac:dyDescent="0.25"/>
    <row r="325" s="21" customFormat="1" x14ac:dyDescent="0.25"/>
    <row r="326" s="21" customFormat="1" x14ac:dyDescent="0.25"/>
    <row r="327" s="21" customFormat="1" x14ac:dyDescent="0.25"/>
    <row r="328" s="21" customFormat="1" x14ac:dyDescent="0.25"/>
    <row r="329" s="21" customFormat="1" x14ac:dyDescent="0.25"/>
    <row r="330" s="21" customFormat="1" x14ac:dyDescent="0.25"/>
    <row r="331" s="21" customFormat="1" x14ac:dyDescent="0.25"/>
    <row r="332" s="21" customFormat="1" x14ac:dyDescent="0.25"/>
    <row r="333" s="21" customFormat="1" x14ac:dyDescent="0.25"/>
    <row r="334" s="21" customFormat="1" x14ac:dyDescent="0.25"/>
    <row r="335" s="21" customFormat="1" x14ac:dyDescent="0.25"/>
    <row r="336" s="21" customFormat="1" x14ac:dyDescent="0.25"/>
    <row r="337" s="21" customFormat="1" x14ac:dyDescent="0.25"/>
    <row r="338" s="21" customFormat="1" x14ac:dyDescent="0.25"/>
    <row r="339" s="21" customFormat="1" x14ac:dyDescent="0.25"/>
    <row r="340" s="21" customFormat="1" x14ac:dyDescent="0.25"/>
    <row r="341" s="21" customFormat="1" x14ac:dyDescent="0.25"/>
    <row r="342" s="21" customFormat="1" x14ac:dyDescent="0.25"/>
    <row r="343" s="21" customFormat="1" x14ac:dyDescent="0.25"/>
    <row r="344" s="21" customFormat="1" x14ac:dyDescent="0.25"/>
    <row r="345" s="21" customFormat="1" x14ac:dyDescent="0.25"/>
    <row r="346" s="21" customFormat="1" x14ac:dyDescent="0.25"/>
    <row r="347" s="21" customFormat="1" x14ac:dyDescent="0.25"/>
    <row r="348" s="21" customFormat="1" x14ac:dyDescent="0.25"/>
    <row r="349" s="21" customFormat="1" x14ac:dyDescent="0.25"/>
    <row r="350" s="21" customFormat="1" x14ac:dyDescent="0.25"/>
    <row r="351" s="21" customFormat="1" x14ac:dyDescent="0.25"/>
    <row r="352" s="21" customFormat="1" x14ac:dyDescent="0.25"/>
    <row r="353" s="21" customFormat="1" x14ac:dyDescent="0.25"/>
    <row r="354" s="21" customFormat="1" x14ac:dyDescent="0.25"/>
    <row r="355" s="21" customFormat="1" x14ac:dyDescent="0.25"/>
    <row r="356" s="21" customFormat="1" x14ac:dyDescent="0.25"/>
    <row r="357" s="21" customFormat="1" x14ac:dyDescent="0.25"/>
    <row r="358" s="21" customFormat="1" x14ac:dyDescent="0.25"/>
    <row r="359" s="21" customFormat="1" x14ac:dyDescent="0.25"/>
    <row r="360" s="21" customFormat="1" x14ac:dyDescent="0.25"/>
    <row r="361" s="21" customFormat="1" x14ac:dyDescent="0.25"/>
    <row r="362" s="21" customFormat="1" x14ac:dyDescent="0.25"/>
    <row r="363" s="21" customFormat="1" x14ac:dyDescent="0.25"/>
    <row r="364" s="21" customFormat="1" x14ac:dyDescent="0.25"/>
    <row r="365" s="21" customFormat="1" x14ac:dyDescent="0.25"/>
    <row r="366" s="21" customFormat="1" x14ac:dyDescent="0.25"/>
    <row r="367" s="21" customFormat="1" x14ac:dyDescent="0.25"/>
    <row r="368" s="21" customFormat="1" x14ac:dyDescent="0.25"/>
    <row r="369" s="21" customFormat="1" x14ac:dyDescent="0.25"/>
    <row r="370" s="21" customFormat="1" x14ac:dyDescent="0.25"/>
    <row r="371" s="21" customFormat="1" x14ac:dyDescent="0.25"/>
    <row r="372" s="21" customFormat="1" x14ac:dyDescent="0.25"/>
    <row r="373" s="21" customFormat="1" x14ac:dyDescent="0.25"/>
    <row r="374" s="21" customFormat="1" x14ac:dyDescent="0.25"/>
    <row r="375" s="21" customFormat="1" x14ac:dyDescent="0.25"/>
    <row r="376" s="21" customFormat="1" x14ac:dyDescent="0.25"/>
    <row r="377" s="21" customFormat="1" x14ac:dyDescent="0.25"/>
    <row r="378" s="21" customFormat="1" x14ac:dyDescent="0.25"/>
    <row r="379" s="21" customFormat="1" x14ac:dyDescent="0.25"/>
    <row r="380" s="21" customFormat="1" x14ac:dyDescent="0.25"/>
    <row r="381" s="21" customFormat="1" x14ac:dyDescent="0.25"/>
    <row r="382" s="21" customFormat="1" x14ac:dyDescent="0.25"/>
    <row r="383" s="21" customFormat="1" x14ac:dyDescent="0.25"/>
    <row r="384" s="21" customFormat="1" x14ac:dyDescent="0.25"/>
    <row r="385" s="21" customFormat="1" x14ac:dyDescent="0.25"/>
    <row r="386" s="21" customFormat="1" x14ac:dyDescent="0.25"/>
    <row r="387" s="21" customFormat="1" x14ac:dyDescent="0.25"/>
    <row r="388" s="21" customFormat="1" x14ac:dyDescent="0.25"/>
    <row r="389" s="21" customFormat="1" x14ac:dyDescent="0.25"/>
    <row r="390" s="21" customFormat="1" x14ac:dyDescent="0.25"/>
    <row r="391" s="21" customFormat="1" x14ac:dyDescent="0.25"/>
    <row r="392" s="21" customFormat="1" x14ac:dyDescent="0.25"/>
    <row r="393" s="21" customFormat="1" x14ac:dyDescent="0.25"/>
    <row r="394" s="21" customFormat="1" x14ac:dyDescent="0.25"/>
    <row r="395" s="21" customFormat="1" x14ac:dyDescent="0.25"/>
    <row r="396" s="21" customFormat="1" x14ac:dyDescent="0.25"/>
    <row r="397" s="21" customFormat="1" x14ac:dyDescent="0.25"/>
    <row r="398" s="21" customFormat="1" x14ac:dyDescent="0.25"/>
    <row r="399" s="21" customFormat="1" x14ac:dyDescent="0.25"/>
    <row r="400" s="21" customFormat="1" x14ac:dyDescent="0.25"/>
    <row r="401" s="21" customFormat="1" x14ac:dyDescent="0.25"/>
    <row r="402" s="21" customFormat="1" x14ac:dyDescent="0.25"/>
    <row r="403" s="21" customFormat="1" x14ac:dyDescent="0.25"/>
    <row r="404" s="21" customFormat="1" x14ac:dyDescent="0.25"/>
    <row r="405" s="21" customFormat="1" x14ac:dyDescent="0.25"/>
    <row r="406" s="21" customFormat="1" x14ac:dyDescent="0.25"/>
    <row r="407" s="21" customFormat="1" x14ac:dyDescent="0.25"/>
    <row r="408" s="21" customFormat="1" x14ac:dyDescent="0.25"/>
    <row r="409" s="21" customFormat="1" x14ac:dyDescent="0.25"/>
    <row r="410" s="21" customFormat="1" x14ac:dyDescent="0.25"/>
    <row r="411" s="21" customFormat="1" x14ac:dyDescent="0.25"/>
    <row r="412" s="21" customFormat="1" x14ac:dyDescent="0.25"/>
    <row r="413" s="21" customFormat="1" x14ac:dyDescent="0.25"/>
    <row r="414" s="21" customFormat="1" x14ac:dyDescent="0.25"/>
    <row r="415" s="21" customFormat="1" x14ac:dyDescent="0.25"/>
    <row r="416" s="21" customFormat="1" x14ac:dyDescent="0.25"/>
    <row r="417" s="21" customFormat="1" x14ac:dyDescent="0.25"/>
    <row r="418" s="21" customFormat="1" x14ac:dyDescent="0.25"/>
    <row r="419" s="21" customFormat="1" x14ac:dyDescent="0.25"/>
    <row r="420" s="21" customFormat="1" x14ac:dyDescent="0.25"/>
    <row r="421" s="21" customFormat="1" x14ac:dyDescent="0.25"/>
    <row r="422" s="21" customFormat="1" x14ac:dyDescent="0.25"/>
    <row r="423" s="21" customFormat="1" x14ac:dyDescent="0.25"/>
    <row r="424" s="21" customFormat="1" x14ac:dyDescent="0.25"/>
    <row r="425" s="21" customFormat="1" x14ac:dyDescent="0.25"/>
    <row r="426" s="21" customFormat="1" x14ac:dyDescent="0.25"/>
    <row r="427" s="21" customFormat="1" x14ac:dyDescent="0.25"/>
    <row r="428" s="21" customFormat="1" x14ac:dyDescent="0.25"/>
    <row r="429" s="21" customFormat="1" x14ac:dyDescent="0.25"/>
    <row r="430" s="21" customFormat="1" x14ac:dyDescent="0.25"/>
    <row r="431" s="21" customFormat="1" x14ac:dyDescent="0.25"/>
    <row r="432" s="21" customFormat="1" x14ac:dyDescent="0.25"/>
    <row r="433" s="21" customFormat="1" x14ac:dyDescent="0.25"/>
    <row r="434" s="21" customFormat="1" x14ac:dyDescent="0.25"/>
    <row r="435" s="21" customFormat="1" x14ac:dyDescent="0.25"/>
    <row r="436" s="21" customFormat="1" x14ac:dyDescent="0.25"/>
    <row r="437" s="21" customFormat="1" x14ac:dyDescent="0.25"/>
    <row r="438" s="21" customFormat="1" x14ac:dyDescent="0.25"/>
    <row r="439" s="21" customFormat="1" x14ac:dyDescent="0.25"/>
    <row r="440" s="21" customFormat="1" x14ac:dyDescent="0.25"/>
    <row r="441" s="21" customFormat="1" x14ac:dyDescent="0.25"/>
    <row r="442" s="21" customFormat="1" x14ac:dyDescent="0.25"/>
    <row r="443" s="21" customFormat="1" x14ac:dyDescent="0.25"/>
    <row r="444" s="21" customFormat="1" x14ac:dyDescent="0.25"/>
    <row r="445" s="21" customFormat="1" x14ac:dyDescent="0.25"/>
    <row r="446" s="21" customFormat="1" x14ac:dyDescent="0.25"/>
    <row r="447" s="21" customFormat="1" x14ac:dyDescent="0.25"/>
    <row r="448" s="21" customFormat="1" x14ac:dyDescent="0.25"/>
    <row r="449" s="21" customFormat="1" x14ac:dyDescent="0.25"/>
    <row r="450" s="21" customFormat="1" x14ac:dyDescent="0.25"/>
    <row r="451" s="21" customFormat="1" x14ac:dyDescent="0.25"/>
    <row r="452" s="21" customFormat="1" x14ac:dyDescent="0.25"/>
    <row r="453" s="21" customFormat="1" x14ac:dyDescent="0.25"/>
    <row r="454" s="21" customFormat="1" x14ac:dyDescent="0.25"/>
    <row r="455" s="21" customFormat="1" x14ac:dyDescent="0.25"/>
    <row r="456" s="21" customFormat="1" x14ac:dyDescent="0.25"/>
    <row r="457" s="21" customFormat="1" x14ac:dyDescent="0.25"/>
    <row r="458" s="21" customFormat="1" x14ac:dyDescent="0.25"/>
    <row r="459" s="21" customFormat="1" x14ac:dyDescent="0.25"/>
    <row r="460" s="21" customFormat="1" x14ac:dyDescent="0.25"/>
    <row r="461" s="21" customFormat="1" x14ac:dyDescent="0.25"/>
    <row r="462" s="21" customFormat="1" x14ac:dyDescent="0.25"/>
    <row r="463" s="21" customFormat="1" x14ac:dyDescent="0.25"/>
    <row r="464" s="21" customFormat="1" x14ac:dyDescent="0.25"/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  <row r="472" s="21" customFormat="1" x14ac:dyDescent="0.25"/>
    <row r="473" s="21" customFormat="1" x14ac:dyDescent="0.25"/>
    <row r="474" s="21" customFormat="1" x14ac:dyDescent="0.25"/>
    <row r="475" s="21" customFormat="1" x14ac:dyDescent="0.25"/>
    <row r="476" s="21" customFormat="1" x14ac:dyDescent="0.25"/>
    <row r="477" s="21" customFormat="1" x14ac:dyDescent="0.25"/>
    <row r="478" s="21" customFormat="1" x14ac:dyDescent="0.25"/>
    <row r="479" s="21" customFormat="1" x14ac:dyDescent="0.25"/>
    <row r="480" s="21" customFormat="1" x14ac:dyDescent="0.25"/>
    <row r="481" s="21" customFormat="1" x14ac:dyDescent="0.25"/>
    <row r="482" s="21" customFormat="1" x14ac:dyDescent="0.25"/>
    <row r="483" s="21" customFormat="1" x14ac:dyDescent="0.25"/>
    <row r="484" s="21" customFormat="1" x14ac:dyDescent="0.25"/>
    <row r="485" s="21" customFormat="1" x14ac:dyDescent="0.25"/>
    <row r="486" s="21" customFormat="1" x14ac:dyDescent="0.25"/>
    <row r="487" s="21" customFormat="1" x14ac:dyDescent="0.25"/>
    <row r="488" s="21" customFormat="1" x14ac:dyDescent="0.25"/>
    <row r="489" s="21" customFormat="1" x14ac:dyDescent="0.25"/>
    <row r="490" s="21" customFormat="1" x14ac:dyDescent="0.25"/>
    <row r="491" s="21" customFormat="1" x14ac:dyDescent="0.25"/>
    <row r="492" s="21" customFormat="1" x14ac:dyDescent="0.25"/>
    <row r="493" s="21" customFormat="1" x14ac:dyDescent="0.25"/>
    <row r="494" s="21" customFormat="1" x14ac:dyDescent="0.25"/>
    <row r="495" s="21" customFormat="1" x14ac:dyDescent="0.25"/>
    <row r="496" s="21" customFormat="1" x14ac:dyDescent="0.25"/>
    <row r="497" s="21" customFormat="1" x14ac:dyDescent="0.25"/>
    <row r="498" s="21" customFormat="1" x14ac:dyDescent="0.25"/>
    <row r="499" s="21" customFormat="1" x14ac:dyDescent="0.25"/>
    <row r="500" s="21" customFormat="1" x14ac:dyDescent="0.25"/>
    <row r="501" s="21" customFormat="1" x14ac:dyDescent="0.25"/>
    <row r="502" s="21" customFormat="1" x14ac:dyDescent="0.25"/>
    <row r="503" s="21" customFormat="1" x14ac:dyDescent="0.25"/>
    <row r="504" s="21" customFormat="1" x14ac:dyDescent="0.25"/>
    <row r="505" s="21" customFormat="1" x14ac:dyDescent="0.25"/>
    <row r="506" s="21" customFormat="1" x14ac:dyDescent="0.25"/>
    <row r="507" s="21" customFormat="1" x14ac:dyDescent="0.25"/>
    <row r="508" s="21" customFormat="1" x14ac:dyDescent="0.25"/>
    <row r="509" s="21" customFormat="1" x14ac:dyDescent="0.25"/>
    <row r="510" s="21" customFormat="1" x14ac:dyDescent="0.25"/>
    <row r="511" s="21" customFormat="1" x14ac:dyDescent="0.25"/>
    <row r="512" s="21" customFormat="1" x14ac:dyDescent="0.25"/>
    <row r="513" s="21" customFormat="1" x14ac:dyDescent="0.25"/>
    <row r="514" s="21" customFormat="1" x14ac:dyDescent="0.25"/>
    <row r="515" s="21" customFormat="1" x14ac:dyDescent="0.25"/>
    <row r="516" s="21" customFormat="1" x14ac:dyDescent="0.25"/>
    <row r="517" s="21" customFormat="1" x14ac:dyDescent="0.25"/>
    <row r="518" s="21" customFormat="1" x14ac:dyDescent="0.25"/>
    <row r="519" s="21" customFormat="1" x14ac:dyDescent="0.25"/>
    <row r="520" s="21" customFormat="1" x14ac:dyDescent="0.25"/>
    <row r="521" s="21" customFormat="1" x14ac:dyDescent="0.25"/>
    <row r="522" s="21" customFormat="1" x14ac:dyDescent="0.25"/>
    <row r="523" s="21" customFormat="1" x14ac:dyDescent="0.25"/>
    <row r="524" s="21" customFormat="1" x14ac:dyDescent="0.25"/>
    <row r="525" s="21" customFormat="1" x14ac:dyDescent="0.25"/>
    <row r="526" s="21" customFormat="1" x14ac:dyDescent="0.25"/>
    <row r="527" s="21" customFormat="1" x14ac:dyDescent="0.25"/>
    <row r="528" s="21" customFormat="1" x14ac:dyDescent="0.25"/>
    <row r="529" s="21" customFormat="1" x14ac:dyDescent="0.25"/>
    <row r="530" s="21" customFormat="1" x14ac:dyDescent="0.25"/>
    <row r="531" s="21" customFormat="1" x14ac:dyDescent="0.25"/>
    <row r="532" s="21" customFormat="1" x14ac:dyDescent="0.25"/>
    <row r="533" s="21" customFormat="1" x14ac:dyDescent="0.25"/>
    <row r="534" s="21" customFormat="1" x14ac:dyDescent="0.25"/>
    <row r="535" s="21" customFormat="1" x14ac:dyDescent="0.25"/>
    <row r="536" s="21" customFormat="1" x14ac:dyDescent="0.25"/>
    <row r="537" s="21" customFormat="1" x14ac:dyDescent="0.25"/>
    <row r="538" s="21" customFormat="1" x14ac:dyDescent="0.25"/>
    <row r="539" s="21" customFormat="1" x14ac:dyDescent="0.25"/>
    <row r="540" s="21" customFormat="1" x14ac:dyDescent="0.25"/>
    <row r="541" s="21" customFormat="1" x14ac:dyDescent="0.25"/>
    <row r="542" s="21" customFormat="1" x14ac:dyDescent="0.25"/>
    <row r="543" s="21" customFormat="1" x14ac:dyDescent="0.25"/>
    <row r="544" s="21" customFormat="1" x14ac:dyDescent="0.25"/>
    <row r="545" s="21" customFormat="1" x14ac:dyDescent="0.25"/>
    <row r="546" s="21" customFormat="1" x14ac:dyDescent="0.25"/>
    <row r="547" s="21" customFormat="1" x14ac:dyDescent="0.25"/>
    <row r="548" s="21" customFormat="1" x14ac:dyDescent="0.25"/>
    <row r="549" s="21" customFormat="1" x14ac:dyDescent="0.25"/>
    <row r="550" s="21" customFormat="1" x14ac:dyDescent="0.25"/>
    <row r="551" s="21" customFormat="1" x14ac:dyDescent="0.25"/>
    <row r="552" s="21" customFormat="1" x14ac:dyDescent="0.25"/>
    <row r="553" s="21" customFormat="1" x14ac:dyDescent="0.25"/>
    <row r="554" s="21" customFormat="1" x14ac:dyDescent="0.25"/>
    <row r="555" s="21" customFormat="1" x14ac:dyDescent="0.25"/>
    <row r="556" s="21" customFormat="1" x14ac:dyDescent="0.25"/>
    <row r="557" s="21" customFormat="1" x14ac:dyDescent="0.25"/>
    <row r="558" s="21" customFormat="1" x14ac:dyDescent="0.25"/>
    <row r="559" s="21" customFormat="1" x14ac:dyDescent="0.25"/>
    <row r="560" s="21" customFormat="1" x14ac:dyDescent="0.25"/>
    <row r="561" s="21" customFormat="1" x14ac:dyDescent="0.25"/>
    <row r="562" s="21" customFormat="1" x14ac:dyDescent="0.25"/>
    <row r="563" s="21" customFormat="1" x14ac:dyDescent="0.25"/>
    <row r="564" s="21" customFormat="1" x14ac:dyDescent="0.25"/>
    <row r="565" s="21" customFormat="1" x14ac:dyDescent="0.25"/>
    <row r="566" s="21" customFormat="1" x14ac:dyDescent="0.25"/>
    <row r="567" s="21" customFormat="1" x14ac:dyDescent="0.25"/>
    <row r="568" s="21" customFormat="1" x14ac:dyDescent="0.25"/>
    <row r="569" s="21" customFormat="1" x14ac:dyDescent="0.25"/>
    <row r="570" s="21" customFormat="1" x14ac:dyDescent="0.25"/>
    <row r="571" s="21" customFormat="1" x14ac:dyDescent="0.25"/>
    <row r="572" s="21" customFormat="1" x14ac:dyDescent="0.25"/>
    <row r="573" s="21" customFormat="1" x14ac:dyDescent="0.25"/>
    <row r="574" s="21" customFormat="1" x14ac:dyDescent="0.25"/>
    <row r="575" s="21" customFormat="1" x14ac:dyDescent="0.25"/>
    <row r="576" s="21" customFormat="1" x14ac:dyDescent="0.25"/>
    <row r="577" s="21" customFormat="1" x14ac:dyDescent="0.25"/>
    <row r="578" s="21" customFormat="1" x14ac:dyDescent="0.25"/>
    <row r="579" s="21" customFormat="1" x14ac:dyDescent="0.25"/>
    <row r="580" s="21" customFormat="1" x14ac:dyDescent="0.25"/>
    <row r="581" s="21" customFormat="1" x14ac:dyDescent="0.25"/>
    <row r="582" s="21" customFormat="1" x14ac:dyDescent="0.25"/>
    <row r="583" s="21" customFormat="1" x14ac:dyDescent="0.25"/>
    <row r="584" s="21" customFormat="1" x14ac:dyDescent="0.25"/>
    <row r="585" s="21" customFormat="1" x14ac:dyDescent="0.25"/>
    <row r="586" s="21" customFormat="1" x14ac:dyDescent="0.25"/>
    <row r="587" s="21" customFormat="1" x14ac:dyDescent="0.25"/>
    <row r="588" s="21" customFormat="1" x14ac:dyDescent="0.25"/>
    <row r="589" s="21" customFormat="1" x14ac:dyDescent="0.25"/>
    <row r="590" s="21" customFormat="1" x14ac:dyDescent="0.25"/>
    <row r="591" s="21" customFormat="1" x14ac:dyDescent="0.25"/>
    <row r="592" s="21" customFormat="1" x14ac:dyDescent="0.25"/>
    <row r="593" s="21" customFormat="1" x14ac:dyDescent="0.25"/>
    <row r="594" s="21" customFormat="1" x14ac:dyDescent="0.25"/>
    <row r="595" s="21" customFormat="1" x14ac:dyDescent="0.25"/>
    <row r="596" s="21" customFormat="1" x14ac:dyDescent="0.25"/>
    <row r="597" s="21" customFormat="1" x14ac:dyDescent="0.25"/>
    <row r="598" s="21" customFormat="1" x14ac:dyDescent="0.25"/>
    <row r="599" s="21" customFormat="1" x14ac:dyDescent="0.25"/>
    <row r="600" s="21" customFormat="1" x14ac:dyDescent="0.25"/>
    <row r="601" s="21" customFormat="1" x14ac:dyDescent="0.25"/>
    <row r="602" s="21" customFormat="1" x14ac:dyDescent="0.25"/>
    <row r="603" s="21" customFormat="1" x14ac:dyDescent="0.25"/>
    <row r="604" s="21" customFormat="1" x14ac:dyDescent="0.25"/>
    <row r="605" s="21" customFormat="1" x14ac:dyDescent="0.25"/>
    <row r="606" s="21" customFormat="1" x14ac:dyDescent="0.25"/>
    <row r="607" s="21" customFormat="1" x14ac:dyDescent="0.25"/>
    <row r="608" s="21" customFormat="1" x14ac:dyDescent="0.25"/>
    <row r="609" s="21" customFormat="1" x14ac:dyDescent="0.25"/>
    <row r="610" s="21" customFormat="1" x14ac:dyDescent="0.25"/>
    <row r="611" s="21" customFormat="1" x14ac:dyDescent="0.25"/>
    <row r="612" s="21" customFormat="1" x14ac:dyDescent="0.25"/>
    <row r="613" s="21" customFormat="1" x14ac:dyDescent="0.25"/>
    <row r="614" s="21" customFormat="1" x14ac:dyDescent="0.25"/>
    <row r="615" s="21" customFormat="1" x14ac:dyDescent="0.25"/>
    <row r="616" s="21" customFormat="1" x14ac:dyDescent="0.25"/>
    <row r="617" s="21" customFormat="1" x14ac:dyDescent="0.25"/>
    <row r="618" s="21" customFormat="1" x14ac:dyDescent="0.25"/>
    <row r="619" s="21" customFormat="1" x14ac:dyDescent="0.25"/>
    <row r="620" s="21" customFormat="1" x14ac:dyDescent="0.25"/>
    <row r="621" s="21" customFormat="1" x14ac:dyDescent="0.25"/>
    <row r="622" s="21" customFormat="1" x14ac:dyDescent="0.25"/>
    <row r="623" s="21" customFormat="1" x14ac:dyDescent="0.25"/>
    <row r="624" s="21" customFormat="1" x14ac:dyDescent="0.25"/>
    <row r="625" s="21" customFormat="1" x14ac:dyDescent="0.25"/>
    <row r="626" s="21" customFormat="1" x14ac:dyDescent="0.25"/>
    <row r="627" s="21" customFormat="1" x14ac:dyDescent="0.25"/>
    <row r="628" s="21" customFormat="1" x14ac:dyDescent="0.25"/>
    <row r="629" s="21" customFormat="1" x14ac:dyDescent="0.25"/>
    <row r="630" s="21" customFormat="1" x14ac:dyDescent="0.25"/>
    <row r="631" s="21" customFormat="1" x14ac:dyDescent="0.25"/>
    <row r="632" s="21" customFormat="1" x14ac:dyDescent="0.25"/>
    <row r="633" s="21" customFormat="1" x14ac:dyDescent="0.25"/>
    <row r="634" s="21" customFormat="1" x14ac:dyDescent="0.25"/>
    <row r="635" s="21" customFormat="1" x14ac:dyDescent="0.25"/>
    <row r="636" s="21" customFormat="1" x14ac:dyDescent="0.25"/>
    <row r="637" s="21" customFormat="1" x14ac:dyDescent="0.25"/>
    <row r="638" s="21" customFormat="1" x14ac:dyDescent="0.25"/>
    <row r="639" s="21" customFormat="1" x14ac:dyDescent="0.25"/>
    <row r="640" s="21" customFormat="1" x14ac:dyDescent="0.25"/>
    <row r="641" s="21" customFormat="1" x14ac:dyDescent="0.25"/>
    <row r="642" s="21" customFormat="1" x14ac:dyDescent="0.25"/>
    <row r="643" s="21" customFormat="1" x14ac:dyDescent="0.25"/>
    <row r="644" s="21" customFormat="1" x14ac:dyDescent="0.25"/>
    <row r="645" s="21" customFormat="1" x14ac:dyDescent="0.25"/>
    <row r="646" s="21" customFormat="1" x14ac:dyDescent="0.25"/>
    <row r="647" s="21" customFormat="1" x14ac:dyDescent="0.25"/>
    <row r="648" s="21" customFormat="1" x14ac:dyDescent="0.25"/>
    <row r="649" s="21" customFormat="1" x14ac:dyDescent="0.25"/>
    <row r="650" s="21" customFormat="1" x14ac:dyDescent="0.25"/>
    <row r="651" s="21" customFormat="1" x14ac:dyDescent="0.25"/>
    <row r="652" s="21" customFormat="1" x14ac:dyDescent="0.25"/>
    <row r="653" s="21" customFormat="1" x14ac:dyDescent="0.25"/>
    <row r="654" s="21" customFormat="1" x14ac:dyDescent="0.25"/>
    <row r="655" s="21" customFormat="1" x14ac:dyDescent="0.25"/>
    <row r="656" s="21" customFormat="1" x14ac:dyDescent="0.25"/>
    <row r="657" s="21" customFormat="1" x14ac:dyDescent="0.25"/>
    <row r="658" s="21" customFormat="1" x14ac:dyDescent="0.25"/>
    <row r="659" s="21" customFormat="1" x14ac:dyDescent="0.25"/>
    <row r="660" s="21" customFormat="1" x14ac:dyDescent="0.25"/>
    <row r="661" s="21" customFormat="1" x14ac:dyDescent="0.25"/>
    <row r="662" s="21" customFormat="1" x14ac:dyDescent="0.25"/>
    <row r="663" s="21" customFormat="1" x14ac:dyDescent="0.25"/>
    <row r="664" s="21" customFormat="1" x14ac:dyDescent="0.25"/>
    <row r="665" s="21" customFormat="1" x14ac:dyDescent="0.25"/>
    <row r="666" s="21" customFormat="1" x14ac:dyDescent="0.25"/>
    <row r="667" s="21" customFormat="1" x14ac:dyDescent="0.25"/>
    <row r="668" s="21" customFormat="1" x14ac:dyDescent="0.25"/>
    <row r="669" s="21" customFormat="1" x14ac:dyDescent="0.25"/>
    <row r="670" s="21" customFormat="1" x14ac:dyDescent="0.25"/>
    <row r="671" s="21" customFormat="1" x14ac:dyDescent="0.25"/>
    <row r="672" s="21" customFormat="1" x14ac:dyDescent="0.25"/>
    <row r="673" s="21" customFormat="1" x14ac:dyDescent="0.25"/>
    <row r="674" s="21" customFormat="1" x14ac:dyDescent="0.25"/>
    <row r="675" s="21" customFormat="1" x14ac:dyDescent="0.25"/>
    <row r="676" s="21" customFormat="1" x14ac:dyDescent="0.25"/>
    <row r="677" s="21" customFormat="1" x14ac:dyDescent="0.25"/>
    <row r="678" s="21" customFormat="1" x14ac:dyDescent="0.25"/>
    <row r="679" s="21" customFormat="1" x14ac:dyDescent="0.25"/>
    <row r="680" s="21" customFormat="1" x14ac:dyDescent="0.25"/>
    <row r="681" s="21" customFormat="1" x14ac:dyDescent="0.25"/>
    <row r="682" s="21" customFormat="1" x14ac:dyDescent="0.25"/>
    <row r="683" s="21" customFormat="1" x14ac:dyDescent="0.25"/>
    <row r="684" s="21" customFormat="1" x14ac:dyDescent="0.25"/>
    <row r="685" s="21" customFormat="1" x14ac:dyDescent="0.25"/>
    <row r="686" s="21" customFormat="1" x14ac:dyDescent="0.25"/>
    <row r="687" s="21" customFormat="1" x14ac:dyDescent="0.25"/>
    <row r="688" s="21" customFormat="1" x14ac:dyDescent="0.25"/>
    <row r="689" s="21" customFormat="1" x14ac:dyDescent="0.25"/>
    <row r="690" s="21" customFormat="1" x14ac:dyDescent="0.25"/>
    <row r="691" s="21" customFormat="1" x14ac:dyDescent="0.25"/>
    <row r="692" s="21" customFormat="1" x14ac:dyDescent="0.25"/>
    <row r="693" s="21" customFormat="1" x14ac:dyDescent="0.25"/>
    <row r="694" s="21" customFormat="1" x14ac:dyDescent="0.25"/>
    <row r="695" s="21" customFormat="1" x14ac:dyDescent="0.25"/>
    <row r="696" s="21" customFormat="1" x14ac:dyDescent="0.25"/>
    <row r="697" s="21" customFormat="1" x14ac:dyDescent="0.25"/>
    <row r="698" s="21" customFormat="1" x14ac:dyDescent="0.25"/>
    <row r="699" s="21" customFormat="1" x14ac:dyDescent="0.25"/>
    <row r="700" s="21" customFormat="1" x14ac:dyDescent="0.25"/>
    <row r="701" s="21" customFormat="1" x14ac:dyDescent="0.25"/>
    <row r="702" s="21" customFormat="1" x14ac:dyDescent="0.25"/>
    <row r="703" s="21" customFormat="1" x14ac:dyDescent="0.25"/>
    <row r="704" s="21" customFormat="1" x14ac:dyDescent="0.25"/>
    <row r="705" s="21" customFormat="1" x14ac:dyDescent="0.25"/>
    <row r="706" s="21" customFormat="1" x14ac:dyDescent="0.25"/>
    <row r="707" s="21" customFormat="1" x14ac:dyDescent="0.25"/>
    <row r="708" s="21" customFormat="1" x14ac:dyDescent="0.25"/>
    <row r="709" s="21" customFormat="1" x14ac:dyDescent="0.25"/>
    <row r="710" s="21" customFormat="1" x14ac:dyDescent="0.25"/>
    <row r="711" s="21" customFormat="1" x14ac:dyDescent="0.25"/>
    <row r="712" s="21" customFormat="1" x14ac:dyDescent="0.25"/>
    <row r="713" s="21" customFormat="1" x14ac:dyDescent="0.25"/>
    <row r="714" s="21" customFormat="1" x14ac:dyDescent="0.25"/>
    <row r="715" s="21" customFormat="1" x14ac:dyDescent="0.25"/>
    <row r="716" s="21" customFormat="1" x14ac:dyDescent="0.25"/>
    <row r="717" s="21" customFormat="1" x14ac:dyDescent="0.25"/>
    <row r="718" s="21" customFormat="1" x14ac:dyDescent="0.25"/>
    <row r="719" s="21" customFormat="1" x14ac:dyDescent="0.25"/>
    <row r="720" s="21" customFormat="1" x14ac:dyDescent="0.25"/>
    <row r="721" s="21" customFormat="1" x14ac:dyDescent="0.25"/>
    <row r="722" s="21" customFormat="1" x14ac:dyDescent="0.25"/>
    <row r="723" s="21" customFormat="1" x14ac:dyDescent="0.25"/>
    <row r="724" s="21" customFormat="1" x14ac:dyDescent="0.25"/>
    <row r="725" s="21" customFormat="1" x14ac:dyDescent="0.25"/>
    <row r="726" s="21" customFormat="1" x14ac:dyDescent="0.25"/>
    <row r="727" s="21" customFormat="1" x14ac:dyDescent="0.25"/>
    <row r="728" s="21" customFormat="1" x14ac:dyDescent="0.25"/>
    <row r="729" s="21" customFormat="1" x14ac:dyDescent="0.25"/>
    <row r="730" s="21" customFormat="1" x14ac:dyDescent="0.25"/>
    <row r="731" s="21" customFormat="1" x14ac:dyDescent="0.25"/>
    <row r="732" s="21" customFormat="1" x14ac:dyDescent="0.25"/>
    <row r="733" s="21" customFormat="1" x14ac:dyDescent="0.25"/>
    <row r="734" s="21" customFormat="1" x14ac:dyDescent="0.25"/>
    <row r="735" s="21" customFormat="1" x14ac:dyDescent="0.25"/>
    <row r="736" s="21" customFormat="1" x14ac:dyDescent="0.25"/>
    <row r="737" s="21" customFormat="1" x14ac:dyDescent="0.25"/>
    <row r="738" s="21" customFormat="1" x14ac:dyDescent="0.25"/>
    <row r="739" s="21" customFormat="1" x14ac:dyDescent="0.25"/>
    <row r="740" s="21" customFormat="1" x14ac:dyDescent="0.25"/>
    <row r="741" s="21" customFormat="1" x14ac:dyDescent="0.25"/>
    <row r="742" s="21" customFormat="1" x14ac:dyDescent="0.25"/>
    <row r="743" s="21" customFormat="1" x14ac:dyDescent="0.25"/>
    <row r="744" s="21" customFormat="1" x14ac:dyDescent="0.25"/>
    <row r="745" s="21" customFormat="1" x14ac:dyDescent="0.25"/>
    <row r="746" s="21" customFormat="1" x14ac:dyDescent="0.25"/>
    <row r="747" s="21" customFormat="1" x14ac:dyDescent="0.25"/>
    <row r="748" s="21" customFormat="1" x14ac:dyDescent="0.25"/>
    <row r="749" s="21" customFormat="1" x14ac:dyDescent="0.25"/>
    <row r="750" s="21" customFormat="1" x14ac:dyDescent="0.25"/>
    <row r="751" s="21" customFormat="1" x14ac:dyDescent="0.25"/>
    <row r="752" s="21" customFormat="1" x14ac:dyDescent="0.25"/>
    <row r="753" s="21" customFormat="1" x14ac:dyDescent="0.25"/>
    <row r="754" s="21" customFormat="1" x14ac:dyDescent="0.25"/>
    <row r="755" s="21" customFormat="1" x14ac:dyDescent="0.25"/>
    <row r="756" s="21" customFormat="1" x14ac:dyDescent="0.25"/>
    <row r="757" s="21" customFormat="1" x14ac:dyDescent="0.25"/>
    <row r="758" s="21" customFormat="1" x14ac:dyDescent="0.25"/>
    <row r="759" s="21" customFormat="1" x14ac:dyDescent="0.25"/>
    <row r="760" s="21" customFormat="1" x14ac:dyDescent="0.25"/>
    <row r="761" s="21" customFormat="1" x14ac:dyDescent="0.25"/>
    <row r="762" s="21" customFormat="1" x14ac:dyDescent="0.25"/>
    <row r="763" s="21" customFormat="1" x14ac:dyDescent="0.25"/>
    <row r="764" s="21" customFormat="1" x14ac:dyDescent="0.25"/>
    <row r="765" s="21" customFormat="1" x14ac:dyDescent="0.25"/>
    <row r="766" s="21" customFormat="1" x14ac:dyDescent="0.25"/>
    <row r="767" s="21" customFormat="1" x14ac:dyDescent="0.25"/>
    <row r="768" s="21" customFormat="1" x14ac:dyDescent="0.25"/>
    <row r="769" s="21" customFormat="1" x14ac:dyDescent="0.25"/>
    <row r="770" s="21" customFormat="1" x14ac:dyDescent="0.25"/>
    <row r="771" s="21" customFormat="1" x14ac:dyDescent="0.25"/>
    <row r="772" s="21" customFormat="1" x14ac:dyDescent="0.25"/>
    <row r="773" s="21" customFormat="1" x14ac:dyDescent="0.25"/>
    <row r="774" s="21" customFormat="1" x14ac:dyDescent="0.25"/>
    <row r="775" s="21" customFormat="1" x14ac:dyDescent="0.25"/>
    <row r="776" s="21" customFormat="1" x14ac:dyDescent="0.25"/>
    <row r="777" s="21" customFormat="1" x14ac:dyDescent="0.25"/>
    <row r="778" s="21" customFormat="1" x14ac:dyDescent="0.25"/>
    <row r="779" s="21" customFormat="1" x14ac:dyDescent="0.25"/>
    <row r="780" s="21" customFormat="1" x14ac:dyDescent="0.25"/>
    <row r="781" s="21" customFormat="1" x14ac:dyDescent="0.25"/>
    <row r="782" s="21" customFormat="1" x14ac:dyDescent="0.25"/>
    <row r="783" s="21" customFormat="1" x14ac:dyDescent="0.25"/>
    <row r="784" s="21" customFormat="1" x14ac:dyDescent="0.25"/>
    <row r="785" s="21" customFormat="1" x14ac:dyDescent="0.25"/>
    <row r="786" s="21" customFormat="1" x14ac:dyDescent="0.25"/>
    <row r="787" s="21" customFormat="1" x14ac:dyDescent="0.25"/>
    <row r="788" s="21" customFormat="1" x14ac:dyDescent="0.25"/>
    <row r="789" s="21" customFormat="1" x14ac:dyDescent="0.25"/>
    <row r="790" s="21" customFormat="1" x14ac:dyDescent="0.25"/>
    <row r="791" s="21" customFormat="1" x14ac:dyDescent="0.25"/>
    <row r="792" s="21" customFormat="1" x14ac:dyDescent="0.25"/>
    <row r="793" s="21" customFormat="1" x14ac:dyDescent="0.25"/>
    <row r="794" s="21" customFormat="1" x14ac:dyDescent="0.25"/>
    <row r="795" s="21" customFormat="1" x14ac:dyDescent="0.25"/>
    <row r="796" s="21" customFormat="1" x14ac:dyDescent="0.25"/>
    <row r="797" s="21" customFormat="1" x14ac:dyDescent="0.25"/>
    <row r="798" s="21" customFormat="1" x14ac:dyDescent="0.25"/>
    <row r="799" s="21" customFormat="1" x14ac:dyDescent="0.25"/>
    <row r="800" s="21" customFormat="1" x14ac:dyDescent="0.25"/>
    <row r="801" s="21" customFormat="1" x14ac:dyDescent="0.25"/>
    <row r="802" s="21" customFormat="1" x14ac:dyDescent="0.25"/>
    <row r="803" s="21" customFormat="1" x14ac:dyDescent="0.25"/>
    <row r="804" s="21" customFormat="1" x14ac:dyDescent="0.25"/>
    <row r="805" s="21" customFormat="1" x14ac:dyDescent="0.25"/>
    <row r="806" s="21" customFormat="1" x14ac:dyDescent="0.25"/>
    <row r="807" s="21" customFormat="1" x14ac:dyDescent="0.25"/>
    <row r="808" s="21" customFormat="1" x14ac:dyDescent="0.25"/>
    <row r="809" s="21" customFormat="1" x14ac:dyDescent="0.25"/>
    <row r="810" s="21" customFormat="1" x14ac:dyDescent="0.25"/>
    <row r="811" s="21" customFormat="1" x14ac:dyDescent="0.25"/>
    <row r="812" s="21" customFormat="1" x14ac:dyDescent="0.25"/>
    <row r="813" s="21" customFormat="1" x14ac:dyDescent="0.25"/>
    <row r="814" s="21" customFormat="1" x14ac:dyDescent="0.25"/>
    <row r="815" s="21" customFormat="1" x14ac:dyDescent="0.25"/>
    <row r="816" s="21" customFormat="1" x14ac:dyDescent="0.25"/>
    <row r="817" s="21" customFormat="1" x14ac:dyDescent="0.25"/>
    <row r="818" s="21" customFormat="1" x14ac:dyDescent="0.25"/>
    <row r="819" s="21" customFormat="1" x14ac:dyDescent="0.25"/>
    <row r="820" s="21" customFormat="1" x14ac:dyDescent="0.25"/>
    <row r="821" s="21" customFormat="1" x14ac:dyDescent="0.25"/>
    <row r="822" s="21" customFormat="1" x14ac:dyDescent="0.25"/>
    <row r="823" s="21" customFormat="1" x14ac:dyDescent="0.25"/>
    <row r="824" s="21" customFormat="1" x14ac:dyDescent="0.25"/>
    <row r="825" s="21" customFormat="1" x14ac:dyDescent="0.25"/>
    <row r="826" s="21" customFormat="1" x14ac:dyDescent="0.25"/>
    <row r="827" s="21" customFormat="1" x14ac:dyDescent="0.25"/>
    <row r="828" s="21" customFormat="1" x14ac:dyDescent="0.25"/>
    <row r="829" s="21" customFormat="1" x14ac:dyDescent="0.25"/>
    <row r="830" s="21" customFormat="1" x14ac:dyDescent="0.25"/>
    <row r="831" s="21" customFormat="1" x14ac:dyDescent="0.25"/>
    <row r="832" s="21" customFormat="1" x14ac:dyDescent="0.25"/>
    <row r="833" s="21" customFormat="1" x14ac:dyDescent="0.25"/>
    <row r="834" s="21" customFormat="1" x14ac:dyDescent="0.25"/>
    <row r="835" s="21" customFormat="1" x14ac:dyDescent="0.25"/>
    <row r="836" s="21" customFormat="1" x14ac:dyDescent="0.25"/>
    <row r="837" s="21" customFormat="1" x14ac:dyDescent="0.25"/>
    <row r="838" s="21" customFormat="1" x14ac:dyDescent="0.25"/>
    <row r="839" s="21" customFormat="1" x14ac:dyDescent="0.25"/>
    <row r="840" s="21" customFormat="1" x14ac:dyDescent="0.25"/>
    <row r="841" s="21" customFormat="1" x14ac:dyDescent="0.25"/>
    <row r="842" s="21" customFormat="1" x14ac:dyDescent="0.25"/>
    <row r="843" s="21" customFormat="1" x14ac:dyDescent="0.25"/>
    <row r="844" s="21" customFormat="1" x14ac:dyDescent="0.25"/>
    <row r="845" s="21" customFormat="1" x14ac:dyDescent="0.25"/>
    <row r="846" s="21" customFormat="1" x14ac:dyDescent="0.25"/>
    <row r="847" s="21" customFormat="1" x14ac:dyDescent="0.25"/>
    <row r="848" s="21" customFormat="1" x14ac:dyDescent="0.25"/>
    <row r="849" s="21" customFormat="1" x14ac:dyDescent="0.25"/>
    <row r="850" s="21" customFormat="1" x14ac:dyDescent="0.25"/>
    <row r="851" s="21" customFormat="1" x14ac:dyDescent="0.25"/>
    <row r="852" s="21" customFormat="1" x14ac:dyDescent="0.25"/>
    <row r="853" s="21" customFormat="1" x14ac:dyDescent="0.25"/>
    <row r="854" s="21" customFormat="1" x14ac:dyDescent="0.25"/>
    <row r="855" s="21" customFormat="1" x14ac:dyDescent="0.25"/>
    <row r="856" s="21" customFormat="1" x14ac:dyDescent="0.25"/>
    <row r="857" s="21" customFormat="1" x14ac:dyDescent="0.25"/>
    <row r="858" s="21" customFormat="1" x14ac:dyDescent="0.25"/>
    <row r="859" s="21" customFormat="1" x14ac:dyDescent="0.25"/>
    <row r="860" s="21" customFormat="1" x14ac:dyDescent="0.25"/>
    <row r="861" s="21" customFormat="1" x14ac:dyDescent="0.25"/>
    <row r="862" s="21" customFormat="1" x14ac:dyDescent="0.25"/>
    <row r="863" s="21" customFormat="1" x14ac:dyDescent="0.25"/>
    <row r="864" s="21" customFormat="1" x14ac:dyDescent="0.25"/>
    <row r="865" s="21" customFormat="1" x14ac:dyDescent="0.25"/>
    <row r="866" s="21" customFormat="1" x14ac:dyDescent="0.25"/>
    <row r="867" s="21" customFormat="1" x14ac:dyDescent="0.25"/>
    <row r="868" s="21" customFormat="1" x14ac:dyDescent="0.25"/>
    <row r="869" s="21" customFormat="1" x14ac:dyDescent="0.25"/>
    <row r="870" s="21" customFormat="1" x14ac:dyDescent="0.25"/>
    <row r="871" s="21" customFormat="1" x14ac:dyDescent="0.25"/>
    <row r="872" s="21" customFormat="1" x14ac:dyDescent="0.25"/>
    <row r="873" s="21" customFormat="1" x14ac:dyDescent="0.25"/>
    <row r="874" s="21" customFormat="1" x14ac:dyDescent="0.25"/>
    <row r="875" s="21" customFormat="1" x14ac:dyDescent="0.25"/>
    <row r="876" s="21" customFormat="1" x14ac:dyDescent="0.25"/>
    <row r="877" s="21" customFormat="1" x14ac:dyDescent="0.25"/>
    <row r="878" s="21" customFormat="1" x14ac:dyDescent="0.25"/>
    <row r="879" s="21" customFormat="1" x14ac:dyDescent="0.25"/>
    <row r="880" s="21" customFormat="1" x14ac:dyDescent="0.25"/>
    <row r="881" s="21" customFormat="1" x14ac:dyDescent="0.25"/>
    <row r="882" s="21" customFormat="1" x14ac:dyDescent="0.25"/>
    <row r="883" s="21" customFormat="1" x14ac:dyDescent="0.25"/>
    <row r="884" s="21" customFormat="1" x14ac:dyDescent="0.25"/>
    <row r="885" s="21" customFormat="1" x14ac:dyDescent="0.25"/>
    <row r="886" s="21" customFormat="1" x14ac:dyDescent="0.25"/>
    <row r="887" s="21" customFormat="1" x14ac:dyDescent="0.25"/>
    <row r="888" s="21" customFormat="1" x14ac:dyDescent="0.25"/>
    <row r="889" s="21" customFormat="1" x14ac:dyDescent="0.25"/>
    <row r="890" s="21" customFormat="1" x14ac:dyDescent="0.25"/>
    <row r="891" s="21" customFormat="1" x14ac:dyDescent="0.25"/>
    <row r="892" s="21" customFormat="1" x14ac:dyDescent="0.25"/>
    <row r="893" s="21" customFormat="1" x14ac:dyDescent="0.25"/>
    <row r="894" s="21" customFormat="1" x14ac:dyDescent="0.25"/>
    <row r="895" s="21" customFormat="1" x14ac:dyDescent="0.25"/>
    <row r="896" s="21" customFormat="1" x14ac:dyDescent="0.25"/>
    <row r="897" s="21" customFormat="1" x14ac:dyDescent="0.25"/>
    <row r="898" s="21" customFormat="1" x14ac:dyDescent="0.25"/>
    <row r="899" s="21" customFormat="1" x14ac:dyDescent="0.25"/>
    <row r="900" s="21" customFormat="1" x14ac:dyDescent="0.25"/>
    <row r="901" s="21" customFormat="1" x14ac:dyDescent="0.25"/>
    <row r="902" s="21" customFormat="1" x14ac:dyDescent="0.25"/>
    <row r="903" s="21" customFormat="1" x14ac:dyDescent="0.25"/>
    <row r="904" s="21" customFormat="1" x14ac:dyDescent="0.25"/>
    <row r="905" s="21" customFormat="1" x14ac:dyDescent="0.25"/>
    <row r="906" s="21" customFormat="1" x14ac:dyDescent="0.25"/>
    <row r="907" s="21" customFormat="1" x14ac:dyDescent="0.25"/>
    <row r="908" s="21" customFormat="1" x14ac:dyDescent="0.25"/>
    <row r="909" s="21" customFormat="1" x14ac:dyDescent="0.25"/>
    <row r="910" s="21" customFormat="1" x14ac:dyDescent="0.25"/>
    <row r="911" s="21" customFormat="1" x14ac:dyDescent="0.25"/>
    <row r="912" s="21" customFormat="1" x14ac:dyDescent="0.25"/>
    <row r="913" s="21" customFormat="1" x14ac:dyDescent="0.25"/>
    <row r="914" s="21" customFormat="1" x14ac:dyDescent="0.25"/>
    <row r="915" s="21" customFormat="1" x14ac:dyDescent="0.25"/>
    <row r="916" s="21" customFormat="1" x14ac:dyDescent="0.25"/>
    <row r="917" s="21" customFormat="1" x14ac:dyDescent="0.25"/>
    <row r="918" s="21" customFormat="1" x14ac:dyDescent="0.25"/>
    <row r="919" s="21" customFormat="1" x14ac:dyDescent="0.25"/>
    <row r="920" s="21" customFormat="1" x14ac:dyDescent="0.25"/>
    <row r="921" s="21" customFormat="1" x14ac:dyDescent="0.25"/>
    <row r="922" s="21" customFormat="1" x14ac:dyDescent="0.25"/>
    <row r="923" s="21" customFormat="1" x14ac:dyDescent="0.25"/>
    <row r="924" s="21" customFormat="1" x14ac:dyDescent="0.25"/>
    <row r="925" s="21" customFormat="1" x14ac:dyDescent="0.25"/>
    <row r="926" s="21" customFormat="1" x14ac:dyDescent="0.25"/>
    <row r="927" s="21" customFormat="1" x14ac:dyDescent="0.25"/>
    <row r="928" s="21" customFormat="1" x14ac:dyDescent="0.25"/>
    <row r="929" s="21" customFormat="1" x14ac:dyDescent="0.25"/>
    <row r="930" s="21" customFormat="1" x14ac:dyDescent="0.25"/>
    <row r="931" s="21" customFormat="1" x14ac:dyDescent="0.25"/>
    <row r="932" s="21" customFormat="1" x14ac:dyDescent="0.25"/>
    <row r="933" s="21" customFormat="1" x14ac:dyDescent="0.25"/>
    <row r="934" s="21" customFormat="1" x14ac:dyDescent="0.25"/>
    <row r="935" s="21" customFormat="1" x14ac:dyDescent="0.25"/>
    <row r="936" s="21" customFormat="1" x14ac:dyDescent="0.25"/>
    <row r="937" s="21" customFormat="1" x14ac:dyDescent="0.25"/>
    <row r="938" s="21" customFormat="1" x14ac:dyDescent="0.25"/>
    <row r="939" s="21" customFormat="1" x14ac:dyDescent="0.25"/>
    <row r="940" s="21" customFormat="1" x14ac:dyDescent="0.25"/>
    <row r="941" s="21" customFormat="1" x14ac:dyDescent="0.25"/>
    <row r="942" s="21" customFormat="1" x14ac:dyDescent="0.25"/>
    <row r="943" s="21" customFormat="1" x14ac:dyDescent="0.25"/>
    <row r="944" s="21" customFormat="1" x14ac:dyDescent="0.25"/>
    <row r="945" s="21" customFormat="1" x14ac:dyDescent="0.25"/>
    <row r="946" s="21" customFormat="1" x14ac:dyDescent="0.25"/>
    <row r="947" s="21" customFormat="1" x14ac:dyDescent="0.25"/>
    <row r="948" s="21" customFormat="1" x14ac:dyDescent="0.25"/>
    <row r="949" s="21" customFormat="1" x14ac:dyDescent="0.25"/>
    <row r="950" s="21" customFormat="1" x14ac:dyDescent="0.25"/>
    <row r="951" s="21" customFormat="1" x14ac:dyDescent="0.25"/>
    <row r="952" s="21" customFormat="1" x14ac:dyDescent="0.25"/>
    <row r="953" s="21" customFormat="1" x14ac:dyDescent="0.25"/>
    <row r="954" s="21" customFormat="1" x14ac:dyDescent="0.25"/>
    <row r="955" s="21" customFormat="1" x14ac:dyDescent="0.25"/>
    <row r="956" s="21" customFormat="1" x14ac:dyDescent="0.25"/>
    <row r="957" s="21" customFormat="1" x14ac:dyDescent="0.25"/>
    <row r="958" s="21" customFormat="1" x14ac:dyDescent="0.25"/>
    <row r="959" s="21" customFormat="1" x14ac:dyDescent="0.25"/>
    <row r="960" s="21" customFormat="1" x14ac:dyDescent="0.25"/>
    <row r="961" s="21" customFormat="1" x14ac:dyDescent="0.25"/>
    <row r="962" s="21" customFormat="1" x14ac:dyDescent="0.25"/>
    <row r="963" s="21" customFormat="1" x14ac:dyDescent="0.25"/>
    <row r="964" s="21" customFormat="1" x14ac:dyDescent="0.25"/>
    <row r="965" s="21" customFormat="1" x14ac:dyDescent="0.25"/>
    <row r="966" s="21" customFormat="1" x14ac:dyDescent="0.25"/>
    <row r="967" s="21" customFormat="1" x14ac:dyDescent="0.25"/>
    <row r="968" s="21" customFormat="1" x14ac:dyDescent="0.25"/>
    <row r="969" s="21" customFormat="1" x14ac:dyDescent="0.25"/>
    <row r="970" s="21" customFormat="1" x14ac:dyDescent="0.25"/>
    <row r="971" s="21" customFormat="1" x14ac:dyDescent="0.25"/>
    <row r="972" s="21" customFormat="1" x14ac:dyDescent="0.25"/>
    <row r="973" s="21" customFormat="1" x14ac:dyDescent="0.25"/>
    <row r="974" s="21" customFormat="1" x14ac:dyDescent="0.25"/>
    <row r="975" s="21" customFormat="1" x14ac:dyDescent="0.25"/>
    <row r="976" s="21" customFormat="1" x14ac:dyDescent="0.25"/>
    <row r="977" s="21" customFormat="1" x14ac:dyDescent="0.25"/>
    <row r="978" s="21" customFormat="1" x14ac:dyDescent="0.25"/>
    <row r="979" s="21" customFormat="1" x14ac:dyDescent="0.25"/>
    <row r="980" s="21" customFormat="1" x14ac:dyDescent="0.25"/>
    <row r="981" s="21" customFormat="1" x14ac:dyDescent="0.25"/>
    <row r="982" s="21" customFormat="1" x14ac:dyDescent="0.25"/>
    <row r="983" s="21" customFormat="1" x14ac:dyDescent="0.25"/>
    <row r="984" s="21" customFormat="1" x14ac:dyDescent="0.25"/>
    <row r="985" s="21" customFormat="1" x14ac:dyDescent="0.25"/>
    <row r="986" s="21" customFormat="1" x14ac:dyDescent="0.25"/>
    <row r="987" s="21" customFormat="1" x14ac:dyDescent="0.25"/>
    <row r="988" s="21" customFormat="1" x14ac:dyDescent="0.25"/>
    <row r="989" s="21" customFormat="1" x14ac:dyDescent="0.25"/>
    <row r="990" s="21" customFormat="1" x14ac:dyDescent="0.25"/>
    <row r="991" s="21" customFormat="1" x14ac:dyDescent="0.25"/>
    <row r="992" s="21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9"/>
  <sheetViews>
    <sheetView topLeftCell="C13" zoomScaleNormal="100" workbookViewId="0">
      <selection activeCell="K20" sqref="K20"/>
    </sheetView>
  </sheetViews>
  <sheetFormatPr defaultRowHeight="16.5" x14ac:dyDescent="0.3"/>
  <cols>
    <col min="1" max="1" width="9.140625" style="18" customWidth="1"/>
    <col min="2" max="2" width="18.28515625" style="18" customWidth="1"/>
    <col min="3" max="5" width="9.140625" style="18" customWidth="1"/>
    <col min="6" max="6" width="18.28515625" style="18" customWidth="1"/>
    <col min="7" max="7" width="16.140625" style="18" customWidth="1"/>
    <col min="8" max="9" width="9.140625" style="18" customWidth="1"/>
    <col min="10" max="10" width="9.140625" style="1"/>
    <col min="11" max="11" width="11.42578125" style="1" bestFit="1" customWidth="1"/>
    <col min="12" max="26" width="9.140625" style="1"/>
    <col min="27" max="27" width="10.140625" style="1" bestFit="1" customWidth="1"/>
    <col min="28" max="16384" width="9.140625" style="1"/>
  </cols>
  <sheetData>
    <row r="1" spans="1:29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87</v>
      </c>
      <c r="R2" s="18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58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18" customFormat="1" ht="27.75" customHeight="1" thickBot="1" x14ac:dyDescent="0.35">
      <c r="A5" s="19"/>
      <c r="B5" s="19"/>
      <c r="C5" s="19"/>
      <c r="D5" s="19"/>
      <c r="E5" s="19"/>
      <c r="F5" s="1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7</v>
      </c>
      <c r="K6" s="47" t="s">
        <v>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12</v>
      </c>
    </row>
    <row r="7" spans="1:29" ht="171.75" customHeight="1" thickBot="1" x14ac:dyDescent="0.3">
      <c r="A7" s="47" t="s">
        <v>13</v>
      </c>
      <c r="B7" s="47" t="s">
        <v>14</v>
      </c>
      <c r="C7" s="47" t="s">
        <v>44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19</v>
      </c>
      <c r="I7" s="47" t="s">
        <v>20</v>
      </c>
      <c r="J7" s="46"/>
      <c r="K7" s="48"/>
      <c r="L7" s="49" t="s">
        <v>45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38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  <c r="Q10" s="20">
        <v>17</v>
      </c>
      <c r="R10" s="20">
        <v>18</v>
      </c>
      <c r="S10" s="20">
        <v>19</v>
      </c>
      <c r="T10" s="20">
        <v>20</v>
      </c>
      <c r="U10" s="20">
        <v>21</v>
      </c>
      <c r="V10" s="20">
        <v>22</v>
      </c>
      <c r="W10" s="20">
        <v>23</v>
      </c>
      <c r="X10" s="20">
        <v>24</v>
      </c>
      <c r="Y10" s="20">
        <v>25</v>
      </c>
      <c r="Z10" s="20">
        <v>26</v>
      </c>
      <c r="AA10" s="20">
        <v>27</v>
      </c>
      <c r="AB10" s="20">
        <v>28</v>
      </c>
      <c r="AC10" s="20">
        <v>29</v>
      </c>
    </row>
    <row r="11" spans="1:29" s="21" customFormat="1" ht="16.5" customHeight="1" x14ac:dyDescent="0.25">
      <c r="A11" s="9">
        <v>1</v>
      </c>
      <c r="B11" s="9" t="s">
        <v>39</v>
      </c>
      <c r="C11" s="9" t="s">
        <v>41</v>
      </c>
      <c r="D11" s="9" t="s">
        <v>88</v>
      </c>
      <c r="E11" s="9">
        <v>6</v>
      </c>
      <c r="F11" s="9" t="s">
        <v>89</v>
      </c>
      <c r="G11" s="9" t="s">
        <v>90</v>
      </c>
      <c r="H11" s="9" t="s">
        <v>40</v>
      </c>
      <c r="I11" s="9">
        <v>1.43</v>
      </c>
      <c r="J11" s="9">
        <v>2</v>
      </c>
      <c r="K11" s="9">
        <v>2</v>
      </c>
      <c r="L11" s="9" t="s">
        <v>91</v>
      </c>
      <c r="M11" s="9"/>
      <c r="N11" s="9"/>
      <c r="O11" s="9">
        <v>323</v>
      </c>
      <c r="P11" s="9">
        <v>0</v>
      </c>
      <c r="Q11" s="9">
        <v>0</v>
      </c>
      <c r="R11" s="9">
        <v>323</v>
      </c>
      <c r="S11" s="9">
        <v>0</v>
      </c>
      <c r="T11" s="9">
        <v>0</v>
      </c>
      <c r="U11" s="9">
        <v>10</v>
      </c>
      <c r="V11" s="9">
        <v>313</v>
      </c>
      <c r="W11" s="9">
        <v>0</v>
      </c>
      <c r="X11" s="9">
        <v>398</v>
      </c>
      <c r="Y11" s="9"/>
      <c r="Z11" s="9" t="s">
        <v>92</v>
      </c>
      <c r="AA11" s="9" t="s">
        <v>70</v>
      </c>
      <c r="AB11" s="9">
        <v>4.1399999999999997</v>
      </c>
      <c r="AC11" s="9">
        <v>1</v>
      </c>
    </row>
    <row r="12" spans="1:29" s="21" customFormat="1" ht="45" x14ac:dyDescent="0.25">
      <c r="A12" s="9">
        <v>2</v>
      </c>
      <c r="B12" s="9" t="s">
        <v>39</v>
      </c>
      <c r="C12" s="9" t="s">
        <v>50</v>
      </c>
      <c r="D12" s="9" t="s">
        <v>93</v>
      </c>
      <c r="E12" s="9">
        <v>6</v>
      </c>
      <c r="F12" s="9" t="s">
        <v>94</v>
      </c>
      <c r="G12" s="9" t="s">
        <v>95</v>
      </c>
      <c r="H12" s="9" t="s">
        <v>40</v>
      </c>
      <c r="I12" s="9">
        <v>1.08</v>
      </c>
      <c r="J12" s="9">
        <v>2</v>
      </c>
      <c r="K12" s="9">
        <v>2</v>
      </c>
      <c r="L12" s="9" t="s">
        <v>96</v>
      </c>
      <c r="M12" s="9"/>
      <c r="N12" s="9"/>
      <c r="O12" s="9">
        <v>30</v>
      </c>
      <c r="P12" s="9">
        <v>0</v>
      </c>
      <c r="Q12" s="9">
        <v>0</v>
      </c>
      <c r="R12" s="9">
        <v>30</v>
      </c>
      <c r="S12" s="9">
        <v>0</v>
      </c>
      <c r="T12" s="9">
        <v>0</v>
      </c>
      <c r="U12" s="9">
        <v>30</v>
      </c>
      <c r="V12" s="9">
        <v>0</v>
      </c>
      <c r="W12" s="9">
        <v>0</v>
      </c>
      <c r="X12" s="9">
        <v>717</v>
      </c>
      <c r="Y12" s="9"/>
      <c r="Z12" s="9" t="s">
        <v>97</v>
      </c>
      <c r="AA12" s="9" t="s">
        <v>70</v>
      </c>
      <c r="AB12" s="9">
        <v>4.1399999999999997</v>
      </c>
      <c r="AC12" s="9">
        <v>1</v>
      </c>
    </row>
    <row r="13" spans="1:29" s="21" customFormat="1" ht="60" x14ac:dyDescent="0.25">
      <c r="A13" s="9">
        <v>3</v>
      </c>
      <c r="B13" s="9" t="s">
        <v>39</v>
      </c>
      <c r="C13" s="9" t="s">
        <v>41</v>
      </c>
      <c r="D13" s="9" t="s">
        <v>98</v>
      </c>
      <c r="E13" s="9">
        <v>6</v>
      </c>
      <c r="F13" s="9" t="s">
        <v>99</v>
      </c>
      <c r="G13" s="9" t="s">
        <v>100</v>
      </c>
      <c r="H13" s="9" t="s">
        <v>40</v>
      </c>
      <c r="I13" s="9">
        <v>0.5</v>
      </c>
      <c r="J13" s="9">
        <v>2</v>
      </c>
      <c r="K13" s="9">
        <v>2</v>
      </c>
      <c r="L13" s="9" t="s">
        <v>101</v>
      </c>
      <c r="M13" s="9"/>
      <c r="N13" s="9" t="s">
        <v>102</v>
      </c>
      <c r="O13" s="9">
        <v>1013</v>
      </c>
      <c r="P13" s="9">
        <v>0</v>
      </c>
      <c r="Q13" s="9">
        <v>2</v>
      </c>
      <c r="R13" s="9">
        <v>1011</v>
      </c>
      <c r="S13" s="9">
        <v>0</v>
      </c>
      <c r="T13" s="9">
        <v>0</v>
      </c>
      <c r="U13" s="9">
        <v>19</v>
      </c>
      <c r="V13" s="9">
        <v>994</v>
      </c>
      <c r="W13" s="9">
        <v>0</v>
      </c>
      <c r="X13" s="9">
        <v>580</v>
      </c>
      <c r="Y13" s="9"/>
      <c r="Z13" s="9" t="s">
        <v>103</v>
      </c>
      <c r="AA13" s="9" t="s">
        <v>70</v>
      </c>
      <c r="AB13" s="9">
        <v>4.1399999999999997</v>
      </c>
      <c r="AC13" s="9">
        <v>1</v>
      </c>
    </row>
    <row r="14" spans="1:29" s="21" customFormat="1" ht="90" x14ac:dyDescent="0.25">
      <c r="A14" s="9">
        <v>4</v>
      </c>
      <c r="B14" s="9" t="s">
        <v>39</v>
      </c>
      <c r="C14" s="9" t="s">
        <v>63</v>
      </c>
      <c r="D14" s="9" t="s">
        <v>104</v>
      </c>
      <c r="E14" s="9">
        <v>6</v>
      </c>
      <c r="F14" s="9" t="s">
        <v>105</v>
      </c>
      <c r="G14" s="9" t="s">
        <v>106</v>
      </c>
      <c r="H14" s="9" t="s">
        <v>40</v>
      </c>
      <c r="I14" s="9">
        <v>0.33333299999999999</v>
      </c>
      <c r="J14" s="9">
        <v>2</v>
      </c>
      <c r="K14" s="9">
        <v>2</v>
      </c>
      <c r="L14" s="9" t="s">
        <v>107</v>
      </c>
      <c r="M14" s="9"/>
      <c r="N14" s="9"/>
      <c r="O14" s="9">
        <v>443</v>
      </c>
      <c r="P14" s="9">
        <v>0</v>
      </c>
      <c r="Q14" s="9">
        <v>0</v>
      </c>
      <c r="R14" s="9">
        <v>443</v>
      </c>
      <c r="S14" s="9">
        <v>0</v>
      </c>
      <c r="T14" s="9">
        <v>0</v>
      </c>
      <c r="U14" s="9">
        <v>19</v>
      </c>
      <c r="V14" s="9">
        <v>424</v>
      </c>
      <c r="W14" s="9">
        <v>0</v>
      </c>
      <c r="X14" s="9">
        <v>999</v>
      </c>
      <c r="Y14" s="9"/>
      <c r="Z14" s="9" t="s">
        <v>108</v>
      </c>
      <c r="AA14" s="9" t="s">
        <v>70</v>
      </c>
      <c r="AB14" s="9">
        <v>4.1399999999999997</v>
      </c>
      <c r="AC14" s="9">
        <v>1</v>
      </c>
    </row>
    <row r="15" spans="1:29" s="21" customFormat="1" ht="53.25" customHeight="1" x14ac:dyDescent="0.25">
      <c r="A15" s="9">
        <v>5</v>
      </c>
      <c r="B15" s="9" t="s">
        <v>39</v>
      </c>
      <c r="C15" s="9" t="s">
        <v>71</v>
      </c>
      <c r="D15" s="9" t="s">
        <v>109</v>
      </c>
      <c r="E15" s="9">
        <v>6</v>
      </c>
      <c r="F15" s="9" t="s">
        <v>110</v>
      </c>
      <c r="G15" s="9" t="s">
        <v>111</v>
      </c>
      <c r="H15" s="9" t="s">
        <v>40</v>
      </c>
      <c r="I15" s="9">
        <v>1.167</v>
      </c>
      <c r="J15" s="9">
        <v>2</v>
      </c>
      <c r="K15" s="9">
        <v>2</v>
      </c>
      <c r="L15" s="9" t="s">
        <v>112</v>
      </c>
      <c r="M15" s="9"/>
      <c r="N15" s="9" t="s">
        <v>113</v>
      </c>
      <c r="O15" s="9">
        <v>67</v>
      </c>
      <c r="P15" s="9">
        <v>0</v>
      </c>
      <c r="Q15" s="9">
        <v>22</v>
      </c>
      <c r="R15" s="9">
        <v>45</v>
      </c>
      <c r="S15" s="9">
        <v>0</v>
      </c>
      <c r="T15" s="9">
        <v>0</v>
      </c>
      <c r="U15" s="9">
        <v>34</v>
      </c>
      <c r="V15" s="9">
        <v>33</v>
      </c>
      <c r="W15" s="9">
        <v>0</v>
      </c>
      <c r="X15" s="9">
        <v>903</v>
      </c>
      <c r="Y15" s="9"/>
      <c r="Z15" s="9" t="s">
        <v>114</v>
      </c>
      <c r="AA15" s="22" t="s">
        <v>78</v>
      </c>
      <c r="AB15" s="9">
        <v>4.12</v>
      </c>
      <c r="AC15" s="9">
        <v>1</v>
      </c>
    </row>
    <row r="16" spans="1:29" s="21" customFormat="1" ht="53.25" customHeight="1" x14ac:dyDescent="0.25">
      <c r="A16" s="9">
        <v>6</v>
      </c>
      <c r="B16" s="11" t="s">
        <v>39</v>
      </c>
      <c r="C16" s="11" t="s">
        <v>41</v>
      </c>
      <c r="D16" s="11" t="s">
        <v>115</v>
      </c>
      <c r="E16" s="9">
        <v>6</v>
      </c>
      <c r="F16" s="11" t="s">
        <v>110</v>
      </c>
      <c r="G16" s="11" t="s">
        <v>116</v>
      </c>
      <c r="H16" s="11" t="s">
        <v>40</v>
      </c>
      <c r="I16" s="9">
        <v>1.4159999999999999</v>
      </c>
      <c r="J16" s="9">
        <v>2</v>
      </c>
      <c r="K16" s="9">
        <v>2</v>
      </c>
      <c r="L16" s="11" t="s">
        <v>117</v>
      </c>
      <c r="M16" s="9"/>
      <c r="N16" s="11" t="s">
        <v>118</v>
      </c>
      <c r="O16" s="9">
        <v>18</v>
      </c>
      <c r="P16" s="9">
        <v>0</v>
      </c>
      <c r="Q16" s="9">
        <v>14</v>
      </c>
      <c r="R16" s="9">
        <v>4</v>
      </c>
      <c r="S16" s="9">
        <v>0</v>
      </c>
      <c r="T16" s="9">
        <v>0</v>
      </c>
      <c r="U16" s="9">
        <v>18</v>
      </c>
      <c r="V16" s="9">
        <v>0</v>
      </c>
      <c r="W16" s="9">
        <v>0</v>
      </c>
      <c r="X16" s="9">
        <v>362</v>
      </c>
      <c r="Y16" s="9"/>
      <c r="Z16" s="11" t="s">
        <v>119</v>
      </c>
      <c r="AA16" s="22" t="s">
        <v>78</v>
      </c>
      <c r="AB16" s="9">
        <v>4.12</v>
      </c>
      <c r="AC16" s="9">
        <v>1</v>
      </c>
    </row>
    <row r="17" spans="1:29" s="21" customFormat="1" ht="53.25" customHeight="1" x14ac:dyDescent="0.25">
      <c r="A17" s="9">
        <v>7</v>
      </c>
      <c r="B17" s="11" t="s">
        <v>39</v>
      </c>
      <c r="C17" s="11" t="s">
        <v>41</v>
      </c>
      <c r="D17" s="11" t="s">
        <v>120</v>
      </c>
      <c r="E17" s="9">
        <v>6</v>
      </c>
      <c r="F17" s="11" t="s">
        <v>121</v>
      </c>
      <c r="G17" s="11" t="s">
        <v>122</v>
      </c>
      <c r="H17" s="11" t="s">
        <v>40</v>
      </c>
      <c r="I17" s="9">
        <v>0.66700000000000004</v>
      </c>
      <c r="J17" s="9">
        <v>2</v>
      </c>
      <c r="K17" s="9">
        <v>2</v>
      </c>
      <c r="L17" s="11" t="s">
        <v>123</v>
      </c>
      <c r="M17" s="9"/>
      <c r="N17" s="11"/>
      <c r="O17" s="9">
        <v>474</v>
      </c>
      <c r="P17" s="9">
        <v>0</v>
      </c>
      <c r="Q17" s="9">
        <v>0</v>
      </c>
      <c r="R17" s="9">
        <v>474</v>
      </c>
      <c r="S17" s="9">
        <v>0</v>
      </c>
      <c r="T17" s="9">
        <v>0</v>
      </c>
      <c r="U17" s="9">
        <v>4</v>
      </c>
      <c r="V17" s="9">
        <v>470</v>
      </c>
      <c r="W17" s="9">
        <v>0</v>
      </c>
      <c r="X17" s="9">
        <v>676</v>
      </c>
      <c r="Y17" s="9"/>
      <c r="Z17" s="11" t="s">
        <v>124</v>
      </c>
      <c r="AA17" s="9" t="s">
        <v>70</v>
      </c>
      <c r="AB17" s="9">
        <v>4.1399999999999997</v>
      </c>
      <c r="AC17" s="9">
        <v>1</v>
      </c>
    </row>
    <row r="18" spans="1:29" s="21" customFormat="1" x14ac:dyDescent="0.25">
      <c r="I18" s="21">
        <f>SUM(I11:I17)</f>
        <v>6.5933329999999994</v>
      </c>
      <c r="O18" s="21">
        <f>SUM(O11:O17)</f>
        <v>2368</v>
      </c>
    </row>
    <row r="19" spans="1:29" s="21" customFormat="1" x14ac:dyDescent="0.25">
      <c r="K19" s="21">
        <f>I18*O18</f>
        <v>15613.012543999999</v>
      </c>
    </row>
    <row r="20" spans="1:29" s="21" customFormat="1" x14ac:dyDescent="0.25"/>
    <row r="21" spans="1:29" s="21" customFormat="1" x14ac:dyDescent="0.25"/>
    <row r="22" spans="1:29" s="21" customFormat="1" x14ac:dyDescent="0.25"/>
    <row r="23" spans="1:29" s="21" customFormat="1" x14ac:dyDescent="0.25"/>
    <row r="24" spans="1:29" s="21" customFormat="1" x14ac:dyDescent="0.25"/>
    <row r="25" spans="1:29" s="21" customFormat="1" x14ac:dyDescent="0.25"/>
    <row r="26" spans="1:29" s="21" customFormat="1" x14ac:dyDescent="0.25"/>
    <row r="27" spans="1:29" s="21" customFormat="1" x14ac:dyDescent="0.25"/>
    <row r="28" spans="1:29" s="21" customFormat="1" x14ac:dyDescent="0.25"/>
    <row r="29" spans="1:29" s="21" customFormat="1" x14ac:dyDescent="0.25"/>
    <row r="30" spans="1:29" s="21" customFormat="1" x14ac:dyDescent="0.25"/>
    <row r="31" spans="1:29" s="21" customFormat="1" x14ac:dyDescent="0.25"/>
    <row r="32" spans="1:29" s="21" customFormat="1" x14ac:dyDescent="0.25"/>
    <row r="33" s="21" customFormat="1" x14ac:dyDescent="0.25"/>
    <row r="34" s="21" customFormat="1" x14ac:dyDescent="0.25"/>
    <row r="35" s="21" customFormat="1" x14ac:dyDescent="0.25"/>
    <row r="36" s="21" customFormat="1" x14ac:dyDescent="0.25"/>
    <row r="37" s="21" customFormat="1" x14ac:dyDescent="0.25"/>
    <row r="38" s="21" customFormat="1" x14ac:dyDescent="0.25"/>
    <row r="39" s="21" customFormat="1" x14ac:dyDescent="0.25"/>
    <row r="40" s="21" customFormat="1" x14ac:dyDescent="0.25"/>
    <row r="41" s="21" customFormat="1" x14ac:dyDescent="0.25"/>
    <row r="42" s="21" customFormat="1" x14ac:dyDescent="0.25"/>
    <row r="43" s="21" customFormat="1" x14ac:dyDescent="0.25"/>
    <row r="44" s="21" customFormat="1" x14ac:dyDescent="0.25"/>
    <row r="45" s="21" customFormat="1" x14ac:dyDescent="0.25"/>
    <row r="46" s="21" customFormat="1" x14ac:dyDescent="0.25"/>
    <row r="47" s="21" customFormat="1" x14ac:dyDescent="0.25"/>
    <row r="48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  <row r="197" s="21" customFormat="1" x14ac:dyDescent="0.25"/>
    <row r="198" s="21" customFormat="1" x14ac:dyDescent="0.25"/>
    <row r="199" s="21" customFormat="1" x14ac:dyDescent="0.25"/>
    <row r="200" s="21" customFormat="1" x14ac:dyDescent="0.25"/>
    <row r="201" s="21" customFormat="1" x14ac:dyDescent="0.25"/>
    <row r="202" s="21" customFormat="1" x14ac:dyDescent="0.25"/>
    <row r="203" s="21" customFormat="1" x14ac:dyDescent="0.25"/>
    <row r="204" s="21" customFormat="1" x14ac:dyDescent="0.25"/>
    <row r="205" s="21" customFormat="1" x14ac:dyDescent="0.25"/>
    <row r="206" s="21" customFormat="1" x14ac:dyDescent="0.25"/>
    <row r="207" s="21" customFormat="1" x14ac:dyDescent="0.25"/>
    <row r="208" s="21" customFormat="1" x14ac:dyDescent="0.25"/>
    <row r="209" s="21" customFormat="1" x14ac:dyDescent="0.25"/>
    <row r="210" s="21" customFormat="1" x14ac:dyDescent="0.25"/>
    <row r="211" s="21" customFormat="1" x14ac:dyDescent="0.25"/>
    <row r="212" s="21" customFormat="1" x14ac:dyDescent="0.25"/>
    <row r="213" s="21" customFormat="1" x14ac:dyDescent="0.25"/>
    <row r="214" s="21" customFormat="1" x14ac:dyDescent="0.25"/>
    <row r="215" s="21" customFormat="1" x14ac:dyDescent="0.25"/>
    <row r="216" s="21" customFormat="1" x14ac:dyDescent="0.25"/>
    <row r="217" s="21" customFormat="1" x14ac:dyDescent="0.25"/>
    <row r="218" s="21" customFormat="1" x14ac:dyDescent="0.25"/>
    <row r="219" s="21" customFormat="1" x14ac:dyDescent="0.25"/>
    <row r="220" s="21" customFormat="1" x14ac:dyDescent="0.25"/>
    <row r="221" s="21" customFormat="1" x14ac:dyDescent="0.25"/>
    <row r="222" s="21" customFormat="1" x14ac:dyDescent="0.25"/>
    <row r="223" s="21" customFormat="1" x14ac:dyDescent="0.25"/>
    <row r="224" s="21" customFormat="1" x14ac:dyDescent="0.25"/>
    <row r="225" s="21" customFormat="1" x14ac:dyDescent="0.25"/>
    <row r="226" s="21" customFormat="1" x14ac:dyDescent="0.25"/>
    <row r="227" s="21" customFormat="1" x14ac:dyDescent="0.25"/>
    <row r="228" s="21" customFormat="1" x14ac:dyDescent="0.25"/>
    <row r="229" s="21" customFormat="1" x14ac:dyDescent="0.25"/>
    <row r="230" s="21" customFormat="1" x14ac:dyDescent="0.25"/>
    <row r="231" s="21" customFormat="1" x14ac:dyDescent="0.25"/>
    <row r="232" s="21" customFormat="1" x14ac:dyDescent="0.25"/>
    <row r="233" s="21" customFormat="1" x14ac:dyDescent="0.25"/>
    <row r="234" s="21" customFormat="1" x14ac:dyDescent="0.25"/>
    <row r="235" s="21" customFormat="1" x14ac:dyDescent="0.25"/>
    <row r="236" s="21" customFormat="1" x14ac:dyDescent="0.25"/>
    <row r="237" s="21" customFormat="1" x14ac:dyDescent="0.25"/>
    <row r="238" s="21" customFormat="1" x14ac:dyDescent="0.25"/>
    <row r="239" s="21" customFormat="1" x14ac:dyDescent="0.25"/>
    <row r="240" s="21" customFormat="1" x14ac:dyDescent="0.25"/>
    <row r="241" s="21" customFormat="1" x14ac:dyDescent="0.25"/>
    <row r="242" s="21" customFormat="1" x14ac:dyDescent="0.25"/>
    <row r="243" s="21" customFormat="1" x14ac:dyDescent="0.25"/>
    <row r="244" s="21" customFormat="1" x14ac:dyDescent="0.25"/>
    <row r="245" s="21" customFormat="1" x14ac:dyDescent="0.25"/>
    <row r="246" s="21" customFormat="1" x14ac:dyDescent="0.25"/>
    <row r="247" s="21" customFormat="1" x14ac:dyDescent="0.25"/>
    <row r="248" s="21" customFormat="1" x14ac:dyDescent="0.25"/>
    <row r="249" s="21" customFormat="1" x14ac:dyDescent="0.25"/>
    <row r="250" s="21" customFormat="1" x14ac:dyDescent="0.25"/>
    <row r="251" s="21" customFormat="1" x14ac:dyDescent="0.25"/>
    <row r="252" s="21" customFormat="1" x14ac:dyDescent="0.25"/>
    <row r="253" s="21" customFormat="1" x14ac:dyDescent="0.25"/>
    <row r="254" s="21" customFormat="1" x14ac:dyDescent="0.25"/>
    <row r="255" s="21" customFormat="1" x14ac:dyDescent="0.25"/>
    <row r="256" s="21" customFormat="1" x14ac:dyDescent="0.25"/>
    <row r="257" s="21" customFormat="1" x14ac:dyDescent="0.25"/>
    <row r="258" s="21" customFormat="1" x14ac:dyDescent="0.25"/>
    <row r="259" s="21" customFormat="1" x14ac:dyDescent="0.25"/>
    <row r="260" s="21" customFormat="1" x14ac:dyDescent="0.25"/>
    <row r="261" s="21" customFormat="1" x14ac:dyDescent="0.25"/>
    <row r="262" s="21" customFormat="1" x14ac:dyDescent="0.25"/>
    <row r="263" s="21" customFormat="1" x14ac:dyDescent="0.25"/>
    <row r="264" s="21" customFormat="1" x14ac:dyDescent="0.25"/>
    <row r="265" s="21" customFormat="1" x14ac:dyDescent="0.25"/>
    <row r="266" s="21" customFormat="1" x14ac:dyDescent="0.25"/>
    <row r="267" s="21" customFormat="1" x14ac:dyDescent="0.25"/>
    <row r="268" s="21" customFormat="1" x14ac:dyDescent="0.25"/>
    <row r="269" s="21" customFormat="1" x14ac:dyDescent="0.25"/>
    <row r="270" s="21" customFormat="1" x14ac:dyDescent="0.25"/>
    <row r="271" s="21" customFormat="1" x14ac:dyDescent="0.25"/>
    <row r="272" s="21" customFormat="1" x14ac:dyDescent="0.25"/>
    <row r="273" s="21" customFormat="1" x14ac:dyDescent="0.25"/>
    <row r="274" s="21" customFormat="1" x14ac:dyDescent="0.25"/>
    <row r="275" s="21" customFormat="1" x14ac:dyDescent="0.25"/>
    <row r="276" s="21" customFormat="1" x14ac:dyDescent="0.25"/>
    <row r="277" s="21" customFormat="1" x14ac:dyDescent="0.25"/>
    <row r="278" s="21" customFormat="1" x14ac:dyDescent="0.25"/>
    <row r="279" s="21" customFormat="1" x14ac:dyDescent="0.25"/>
    <row r="280" s="21" customFormat="1" x14ac:dyDescent="0.25"/>
    <row r="281" s="21" customFormat="1" x14ac:dyDescent="0.25"/>
    <row r="282" s="21" customFormat="1" x14ac:dyDescent="0.25"/>
    <row r="283" s="21" customFormat="1" x14ac:dyDescent="0.25"/>
    <row r="284" s="21" customFormat="1" x14ac:dyDescent="0.25"/>
    <row r="285" s="21" customFormat="1" x14ac:dyDescent="0.25"/>
    <row r="286" s="21" customFormat="1" x14ac:dyDescent="0.25"/>
    <row r="287" s="21" customFormat="1" x14ac:dyDescent="0.25"/>
    <row r="288" s="21" customFormat="1" x14ac:dyDescent="0.25"/>
    <row r="289" s="21" customFormat="1" x14ac:dyDescent="0.25"/>
    <row r="290" s="21" customFormat="1" x14ac:dyDescent="0.25"/>
    <row r="291" s="21" customFormat="1" x14ac:dyDescent="0.25"/>
    <row r="292" s="21" customFormat="1" x14ac:dyDescent="0.25"/>
    <row r="293" s="21" customFormat="1" x14ac:dyDescent="0.25"/>
    <row r="294" s="21" customFormat="1" x14ac:dyDescent="0.25"/>
    <row r="295" s="21" customFormat="1" x14ac:dyDescent="0.25"/>
    <row r="296" s="21" customFormat="1" x14ac:dyDescent="0.25"/>
    <row r="297" s="21" customFormat="1" x14ac:dyDescent="0.25"/>
    <row r="298" s="21" customFormat="1" x14ac:dyDescent="0.25"/>
    <row r="299" s="21" customFormat="1" x14ac:dyDescent="0.25"/>
    <row r="300" s="21" customFormat="1" x14ac:dyDescent="0.25"/>
    <row r="301" s="21" customFormat="1" x14ac:dyDescent="0.25"/>
    <row r="302" s="21" customFormat="1" x14ac:dyDescent="0.25"/>
    <row r="303" s="21" customFormat="1" x14ac:dyDescent="0.25"/>
    <row r="304" s="21" customFormat="1" x14ac:dyDescent="0.25"/>
    <row r="305" s="21" customFormat="1" x14ac:dyDescent="0.25"/>
    <row r="306" s="21" customFormat="1" x14ac:dyDescent="0.25"/>
    <row r="307" s="21" customFormat="1" x14ac:dyDescent="0.25"/>
    <row r="308" s="21" customFormat="1" x14ac:dyDescent="0.25"/>
    <row r="309" s="21" customFormat="1" x14ac:dyDescent="0.25"/>
    <row r="310" s="21" customFormat="1" x14ac:dyDescent="0.25"/>
    <row r="311" s="21" customFormat="1" x14ac:dyDescent="0.25"/>
    <row r="312" s="21" customFormat="1" x14ac:dyDescent="0.25"/>
    <row r="313" s="21" customFormat="1" x14ac:dyDescent="0.25"/>
    <row r="314" s="21" customFormat="1" x14ac:dyDescent="0.25"/>
    <row r="315" s="21" customFormat="1" x14ac:dyDescent="0.25"/>
    <row r="316" s="21" customFormat="1" x14ac:dyDescent="0.25"/>
    <row r="317" s="21" customFormat="1" x14ac:dyDescent="0.25"/>
    <row r="318" s="21" customFormat="1" x14ac:dyDescent="0.25"/>
    <row r="319" s="21" customFormat="1" x14ac:dyDescent="0.25"/>
    <row r="320" s="21" customFormat="1" x14ac:dyDescent="0.25"/>
    <row r="321" s="21" customFormat="1" x14ac:dyDescent="0.25"/>
    <row r="322" s="21" customFormat="1" x14ac:dyDescent="0.25"/>
    <row r="323" s="21" customFormat="1" x14ac:dyDescent="0.25"/>
    <row r="324" s="21" customFormat="1" x14ac:dyDescent="0.25"/>
    <row r="325" s="21" customFormat="1" x14ac:dyDescent="0.25"/>
    <row r="326" s="21" customFormat="1" x14ac:dyDescent="0.25"/>
    <row r="327" s="21" customFormat="1" x14ac:dyDescent="0.25"/>
    <row r="328" s="21" customFormat="1" x14ac:dyDescent="0.25"/>
    <row r="329" s="21" customFormat="1" x14ac:dyDescent="0.25"/>
    <row r="330" s="21" customFormat="1" x14ac:dyDescent="0.25"/>
    <row r="331" s="21" customFormat="1" x14ac:dyDescent="0.25"/>
    <row r="332" s="21" customFormat="1" x14ac:dyDescent="0.25"/>
    <row r="333" s="21" customFormat="1" x14ac:dyDescent="0.25"/>
    <row r="334" s="21" customFormat="1" x14ac:dyDescent="0.25"/>
    <row r="335" s="21" customFormat="1" x14ac:dyDescent="0.25"/>
    <row r="336" s="21" customFormat="1" x14ac:dyDescent="0.25"/>
    <row r="337" s="21" customFormat="1" x14ac:dyDescent="0.25"/>
    <row r="338" s="21" customFormat="1" x14ac:dyDescent="0.25"/>
    <row r="339" s="21" customFormat="1" x14ac:dyDescent="0.25"/>
    <row r="340" s="21" customFormat="1" x14ac:dyDescent="0.25"/>
    <row r="341" s="21" customFormat="1" x14ac:dyDescent="0.25"/>
    <row r="342" s="21" customFormat="1" x14ac:dyDescent="0.25"/>
    <row r="343" s="21" customFormat="1" x14ac:dyDescent="0.25"/>
    <row r="344" s="21" customFormat="1" x14ac:dyDescent="0.25"/>
    <row r="345" s="21" customFormat="1" x14ac:dyDescent="0.25"/>
    <row r="346" s="21" customFormat="1" x14ac:dyDescent="0.25"/>
    <row r="347" s="21" customFormat="1" x14ac:dyDescent="0.25"/>
    <row r="348" s="21" customFormat="1" x14ac:dyDescent="0.25"/>
    <row r="349" s="21" customFormat="1" x14ac:dyDescent="0.25"/>
    <row r="350" s="21" customFormat="1" x14ac:dyDescent="0.25"/>
    <row r="351" s="21" customFormat="1" x14ac:dyDescent="0.25"/>
    <row r="352" s="21" customFormat="1" x14ac:dyDescent="0.25"/>
    <row r="353" s="21" customFormat="1" x14ac:dyDescent="0.25"/>
    <row r="354" s="21" customFormat="1" x14ac:dyDescent="0.25"/>
    <row r="355" s="21" customFormat="1" x14ac:dyDescent="0.25"/>
    <row r="356" s="21" customFormat="1" x14ac:dyDescent="0.25"/>
    <row r="357" s="21" customFormat="1" x14ac:dyDescent="0.25"/>
    <row r="358" s="21" customFormat="1" x14ac:dyDescent="0.25"/>
    <row r="359" s="21" customFormat="1" x14ac:dyDescent="0.25"/>
    <row r="360" s="21" customFormat="1" x14ac:dyDescent="0.25"/>
    <row r="361" s="21" customFormat="1" x14ac:dyDescent="0.25"/>
    <row r="362" s="21" customFormat="1" x14ac:dyDescent="0.25"/>
    <row r="363" s="21" customFormat="1" x14ac:dyDescent="0.25"/>
    <row r="364" s="21" customFormat="1" x14ac:dyDescent="0.25"/>
    <row r="365" s="21" customFormat="1" x14ac:dyDescent="0.25"/>
    <row r="366" s="21" customFormat="1" x14ac:dyDescent="0.25"/>
    <row r="367" s="21" customFormat="1" x14ac:dyDescent="0.25"/>
    <row r="368" s="21" customFormat="1" x14ac:dyDescent="0.25"/>
    <row r="369" s="21" customFormat="1" x14ac:dyDescent="0.25"/>
    <row r="370" s="21" customFormat="1" x14ac:dyDescent="0.25"/>
    <row r="371" s="21" customFormat="1" x14ac:dyDescent="0.25"/>
    <row r="372" s="21" customFormat="1" x14ac:dyDescent="0.25"/>
    <row r="373" s="21" customFormat="1" x14ac:dyDescent="0.25"/>
    <row r="374" s="21" customFormat="1" x14ac:dyDescent="0.25"/>
    <row r="375" s="21" customFormat="1" x14ac:dyDescent="0.25"/>
    <row r="376" s="21" customFormat="1" x14ac:dyDescent="0.25"/>
    <row r="377" s="21" customFormat="1" x14ac:dyDescent="0.25"/>
    <row r="378" s="21" customFormat="1" x14ac:dyDescent="0.25"/>
    <row r="379" s="21" customFormat="1" x14ac:dyDescent="0.25"/>
    <row r="380" s="21" customFormat="1" x14ac:dyDescent="0.25"/>
    <row r="381" s="21" customFormat="1" x14ac:dyDescent="0.25"/>
    <row r="382" s="21" customFormat="1" x14ac:dyDescent="0.25"/>
    <row r="383" s="21" customFormat="1" x14ac:dyDescent="0.25"/>
    <row r="384" s="21" customFormat="1" x14ac:dyDescent="0.25"/>
    <row r="385" s="21" customFormat="1" x14ac:dyDescent="0.25"/>
    <row r="386" s="21" customFormat="1" x14ac:dyDescent="0.25"/>
    <row r="387" s="21" customFormat="1" x14ac:dyDescent="0.25"/>
    <row r="388" s="21" customFormat="1" x14ac:dyDescent="0.25"/>
    <row r="389" s="21" customFormat="1" x14ac:dyDescent="0.25"/>
    <row r="390" s="21" customFormat="1" x14ac:dyDescent="0.25"/>
    <row r="391" s="21" customFormat="1" x14ac:dyDescent="0.25"/>
    <row r="392" s="21" customFormat="1" x14ac:dyDescent="0.25"/>
    <row r="393" s="21" customFormat="1" x14ac:dyDescent="0.25"/>
    <row r="394" s="21" customFormat="1" x14ac:dyDescent="0.25"/>
    <row r="395" s="21" customFormat="1" x14ac:dyDescent="0.25"/>
    <row r="396" s="21" customFormat="1" x14ac:dyDescent="0.25"/>
    <row r="397" s="21" customFormat="1" x14ac:dyDescent="0.25"/>
    <row r="398" s="21" customFormat="1" x14ac:dyDescent="0.25"/>
    <row r="399" s="21" customFormat="1" x14ac:dyDescent="0.25"/>
    <row r="400" s="21" customFormat="1" x14ac:dyDescent="0.25"/>
    <row r="401" s="21" customFormat="1" x14ac:dyDescent="0.25"/>
    <row r="402" s="21" customFormat="1" x14ac:dyDescent="0.25"/>
    <row r="403" s="21" customFormat="1" x14ac:dyDescent="0.25"/>
    <row r="404" s="21" customFormat="1" x14ac:dyDescent="0.25"/>
    <row r="405" s="21" customFormat="1" x14ac:dyDescent="0.25"/>
    <row r="406" s="21" customFormat="1" x14ac:dyDescent="0.25"/>
    <row r="407" s="21" customFormat="1" x14ac:dyDescent="0.25"/>
    <row r="408" s="21" customFormat="1" x14ac:dyDescent="0.25"/>
    <row r="409" s="21" customFormat="1" x14ac:dyDescent="0.25"/>
    <row r="410" s="21" customFormat="1" x14ac:dyDescent="0.25"/>
    <row r="411" s="21" customFormat="1" x14ac:dyDescent="0.25"/>
    <row r="412" s="21" customFormat="1" x14ac:dyDescent="0.25"/>
    <row r="413" s="21" customFormat="1" x14ac:dyDescent="0.25"/>
    <row r="414" s="21" customFormat="1" x14ac:dyDescent="0.25"/>
    <row r="415" s="21" customFormat="1" x14ac:dyDescent="0.25"/>
    <row r="416" s="21" customFormat="1" x14ac:dyDescent="0.25"/>
    <row r="417" s="21" customFormat="1" x14ac:dyDescent="0.25"/>
    <row r="418" s="21" customFormat="1" x14ac:dyDescent="0.25"/>
    <row r="419" s="21" customFormat="1" x14ac:dyDescent="0.25"/>
    <row r="420" s="21" customFormat="1" x14ac:dyDescent="0.25"/>
    <row r="421" s="21" customFormat="1" x14ac:dyDescent="0.25"/>
    <row r="422" s="21" customFormat="1" x14ac:dyDescent="0.25"/>
    <row r="423" s="21" customFormat="1" x14ac:dyDescent="0.25"/>
    <row r="424" s="21" customFormat="1" x14ac:dyDescent="0.25"/>
    <row r="425" s="21" customFormat="1" x14ac:dyDescent="0.25"/>
    <row r="426" s="21" customFormat="1" x14ac:dyDescent="0.25"/>
    <row r="427" s="21" customFormat="1" x14ac:dyDescent="0.25"/>
    <row r="428" s="21" customFormat="1" x14ac:dyDescent="0.25"/>
    <row r="429" s="21" customFormat="1" x14ac:dyDescent="0.25"/>
    <row r="430" s="21" customFormat="1" x14ac:dyDescent="0.25"/>
    <row r="431" s="21" customFormat="1" x14ac:dyDescent="0.25"/>
    <row r="432" s="21" customFormat="1" x14ac:dyDescent="0.25"/>
    <row r="433" s="21" customFormat="1" x14ac:dyDescent="0.25"/>
    <row r="434" s="21" customFormat="1" x14ac:dyDescent="0.25"/>
    <row r="435" s="21" customFormat="1" x14ac:dyDescent="0.25"/>
    <row r="436" s="21" customFormat="1" x14ac:dyDescent="0.25"/>
    <row r="437" s="21" customFormat="1" x14ac:dyDescent="0.25"/>
    <row r="438" s="21" customFormat="1" x14ac:dyDescent="0.25"/>
    <row r="439" s="21" customFormat="1" x14ac:dyDescent="0.25"/>
    <row r="440" s="21" customFormat="1" x14ac:dyDescent="0.25"/>
    <row r="441" s="21" customFormat="1" x14ac:dyDescent="0.25"/>
    <row r="442" s="21" customFormat="1" x14ac:dyDescent="0.25"/>
    <row r="443" s="21" customFormat="1" x14ac:dyDescent="0.25"/>
    <row r="444" s="21" customFormat="1" x14ac:dyDescent="0.25"/>
    <row r="445" s="21" customFormat="1" x14ac:dyDescent="0.25"/>
    <row r="446" s="21" customFormat="1" x14ac:dyDescent="0.25"/>
    <row r="447" s="21" customFormat="1" x14ac:dyDescent="0.25"/>
    <row r="448" s="21" customFormat="1" x14ac:dyDescent="0.25"/>
    <row r="449" s="21" customFormat="1" x14ac:dyDescent="0.25"/>
    <row r="450" s="21" customFormat="1" x14ac:dyDescent="0.25"/>
    <row r="451" s="21" customFormat="1" x14ac:dyDescent="0.25"/>
    <row r="452" s="21" customFormat="1" x14ac:dyDescent="0.25"/>
    <row r="453" s="21" customFormat="1" x14ac:dyDescent="0.25"/>
    <row r="454" s="21" customFormat="1" x14ac:dyDescent="0.25"/>
    <row r="455" s="21" customFormat="1" x14ac:dyDescent="0.25"/>
    <row r="456" s="21" customFormat="1" x14ac:dyDescent="0.25"/>
    <row r="457" s="21" customFormat="1" x14ac:dyDescent="0.25"/>
    <row r="458" s="21" customFormat="1" x14ac:dyDescent="0.25"/>
    <row r="459" s="21" customFormat="1" x14ac:dyDescent="0.25"/>
    <row r="460" s="21" customFormat="1" x14ac:dyDescent="0.25"/>
    <row r="461" s="21" customFormat="1" x14ac:dyDescent="0.25"/>
    <row r="462" s="21" customFormat="1" x14ac:dyDescent="0.25"/>
    <row r="463" s="21" customFormat="1" x14ac:dyDescent="0.25"/>
    <row r="464" s="21" customFormat="1" x14ac:dyDescent="0.25"/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  <row r="472" s="21" customFormat="1" x14ac:dyDescent="0.25"/>
    <row r="473" s="21" customFormat="1" x14ac:dyDescent="0.25"/>
    <row r="474" s="21" customFormat="1" x14ac:dyDescent="0.25"/>
    <row r="475" s="21" customFormat="1" x14ac:dyDescent="0.25"/>
    <row r="476" s="21" customFormat="1" x14ac:dyDescent="0.25"/>
    <row r="477" s="21" customFormat="1" x14ac:dyDescent="0.25"/>
    <row r="478" s="21" customFormat="1" x14ac:dyDescent="0.25"/>
    <row r="479" s="21" customFormat="1" x14ac:dyDescent="0.25"/>
    <row r="480" s="21" customFormat="1" x14ac:dyDescent="0.25"/>
    <row r="481" s="21" customFormat="1" x14ac:dyDescent="0.25"/>
    <row r="482" s="21" customFormat="1" x14ac:dyDescent="0.25"/>
    <row r="483" s="21" customFormat="1" x14ac:dyDescent="0.25"/>
    <row r="484" s="21" customFormat="1" x14ac:dyDescent="0.25"/>
    <row r="485" s="21" customFormat="1" x14ac:dyDescent="0.25"/>
    <row r="486" s="21" customFormat="1" x14ac:dyDescent="0.25"/>
    <row r="487" s="21" customFormat="1" x14ac:dyDescent="0.25"/>
    <row r="488" s="21" customFormat="1" x14ac:dyDescent="0.25"/>
    <row r="489" s="21" customFormat="1" x14ac:dyDescent="0.25"/>
    <row r="490" s="21" customFormat="1" x14ac:dyDescent="0.25"/>
    <row r="491" s="21" customFormat="1" x14ac:dyDescent="0.25"/>
    <row r="492" s="21" customFormat="1" x14ac:dyDescent="0.25"/>
    <row r="493" s="21" customFormat="1" x14ac:dyDescent="0.25"/>
    <row r="494" s="21" customFormat="1" x14ac:dyDescent="0.25"/>
    <row r="495" s="21" customFormat="1" x14ac:dyDescent="0.25"/>
    <row r="496" s="21" customFormat="1" x14ac:dyDescent="0.25"/>
    <row r="497" s="21" customFormat="1" x14ac:dyDescent="0.25"/>
    <row r="498" s="21" customFormat="1" x14ac:dyDescent="0.25"/>
    <row r="499" s="21" customFormat="1" x14ac:dyDescent="0.25"/>
    <row r="500" s="21" customFormat="1" x14ac:dyDescent="0.25"/>
    <row r="501" s="21" customFormat="1" x14ac:dyDescent="0.25"/>
    <row r="502" s="21" customFormat="1" x14ac:dyDescent="0.25"/>
    <row r="503" s="21" customFormat="1" x14ac:dyDescent="0.25"/>
    <row r="504" s="21" customFormat="1" x14ac:dyDescent="0.25"/>
    <row r="505" s="21" customFormat="1" x14ac:dyDescent="0.25"/>
    <row r="506" s="21" customFormat="1" x14ac:dyDescent="0.25"/>
    <row r="507" s="21" customFormat="1" x14ac:dyDescent="0.25"/>
    <row r="508" s="21" customFormat="1" x14ac:dyDescent="0.25"/>
    <row r="509" s="21" customFormat="1" x14ac:dyDescent="0.25"/>
    <row r="510" s="21" customFormat="1" x14ac:dyDescent="0.25"/>
    <row r="511" s="21" customFormat="1" x14ac:dyDescent="0.25"/>
    <row r="512" s="21" customFormat="1" x14ac:dyDescent="0.25"/>
    <row r="513" s="21" customFormat="1" x14ac:dyDescent="0.25"/>
    <row r="514" s="21" customFormat="1" x14ac:dyDescent="0.25"/>
    <row r="515" s="21" customFormat="1" x14ac:dyDescent="0.25"/>
    <row r="516" s="21" customFormat="1" x14ac:dyDescent="0.25"/>
    <row r="517" s="21" customFormat="1" x14ac:dyDescent="0.25"/>
    <row r="518" s="21" customFormat="1" x14ac:dyDescent="0.25"/>
    <row r="519" s="21" customFormat="1" x14ac:dyDescent="0.25"/>
    <row r="520" s="21" customFormat="1" x14ac:dyDescent="0.25"/>
    <row r="521" s="21" customFormat="1" x14ac:dyDescent="0.25"/>
    <row r="522" s="21" customFormat="1" x14ac:dyDescent="0.25"/>
    <row r="523" s="21" customFormat="1" x14ac:dyDescent="0.25"/>
    <row r="524" s="21" customFormat="1" x14ac:dyDescent="0.25"/>
    <row r="525" s="21" customFormat="1" x14ac:dyDescent="0.25"/>
    <row r="526" s="21" customFormat="1" x14ac:dyDescent="0.25"/>
    <row r="527" s="21" customFormat="1" x14ac:dyDescent="0.25"/>
    <row r="528" s="21" customFormat="1" x14ac:dyDescent="0.25"/>
    <row r="529" s="21" customFormat="1" x14ac:dyDescent="0.25"/>
    <row r="530" s="21" customFormat="1" x14ac:dyDescent="0.25"/>
    <row r="531" s="21" customFormat="1" x14ac:dyDescent="0.25"/>
    <row r="532" s="21" customFormat="1" x14ac:dyDescent="0.25"/>
    <row r="533" s="21" customFormat="1" x14ac:dyDescent="0.25"/>
    <row r="534" s="21" customFormat="1" x14ac:dyDescent="0.25"/>
    <row r="535" s="21" customFormat="1" x14ac:dyDescent="0.25"/>
    <row r="536" s="21" customFormat="1" x14ac:dyDescent="0.25"/>
    <row r="537" s="21" customFormat="1" x14ac:dyDescent="0.25"/>
    <row r="538" s="21" customFormat="1" x14ac:dyDescent="0.25"/>
    <row r="539" s="21" customFormat="1" x14ac:dyDescent="0.25"/>
    <row r="540" s="21" customFormat="1" x14ac:dyDescent="0.25"/>
    <row r="541" s="21" customFormat="1" x14ac:dyDescent="0.25"/>
    <row r="542" s="21" customFormat="1" x14ac:dyDescent="0.25"/>
    <row r="543" s="21" customFormat="1" x14ac:dyDescent="0.25"/>
    <row r="544" s="21" customFormat="1" x14ac:dyDescent="0.25"/>
    <row r="545" s="21" customFormat="1" x14ac:dyDescent="0.25"/>
    <row r="546" s="21" customFormat="1" x14ac:dyDescent="0.25"/>
    <row r="547" s="21" customFormat="1" x14ac:dyDescent="0.25"/>
    <row r="548" s="21" customFormat="1" x14ac:dyDescent="0.25"/>
    <row r="549" s="21" customFormat="1" x14ac:dyDescent="0.25"/>
    <row r="550" s="21" customFormat="1" x14ac:dyDescent="0.25"/>
    <row r="551" s="21" customFormat="1" x14ac:dyDescent="0.25"/>
    <row r="552" s="21" customFormat="1" x14ac:dyDescent="0.25"/>
    <row r="553" s="21" customFormat="1" x14ac:dyDescent="0.25"/>
    <row r="554" s="21" customFormat="1" x14ac:dyDescent="0.25"/>
    <row r="555" s="21" customFormat="1" x14ac:dyDescent="0.25"/>
    <row r="556" s="21" customFormat="1" x14ac:dyDescent="0.25"/>
    <row r="557" s="21" customFormat="1" x14ac:dyDescent="0.25"/>
    <row r="558" s="21" customFormat="1" x14ac:dyDescent="0.25"/>
    <row r="559" s="21" customFormat="1" x14ac:dyDescent="0.25"/>
    <row r="560" s="21" customFormat="1" x14ac:dyDescent="0.25"/>
    <row r="561" s="21" customFormat="1" x14ac:dyDescent="0.25"/>
    <row r="562" s="21" customFormat="1" x14ac:dyDescent="0.25"/>
    <row r="563" s="21" customFormat="1" x14ac:dyDescent="0.25"/>
    <row r="564" s="21" customFormat="1" x14ac:dyDescent="0.25"/>
    <row r="565" s="21" customFormat="1" x14ac:dyDescent="0.25"/>
    <row r="566" s="21" customFormat="1" x14ac:dyDescent="0.25"/>
    <row r="567" s="21" customFormat="1" x14ac:dyDescent="0.25"/>
    <row r="568" s="21" customFormat="1" x14ac:dyDescent="0.25"/>
    <row r="569" s="21" customFormat="1" x14ac:dyDescent="0.25"/>
    <row r="570" s="21" customFormat="1" x14ac:dyDescent="0.25"/>
    <row r="571" s="21" customFormat="1" x14ac:dyDescent="0.25"/>
    <row r="572" s="21" customFormat="1" x14ac:dyDescent="0.25"/>
    <row r="573" s="21" customFormat="1" x14ac:dyDescent="0.25"/>
    <row r="574" s="21" customFormat="1" x14ac:dyDescent="0.25"/>
    <row r="575" s="21" customFormat="1" x14ac:dyDescent="0.25"/>
    <row r="576" s="21" customFormat="1" x14ac:dyDescent="0.25"/>
    <row r="577" s="21" customFormat="1" x14ac:dyDescent="0.25"/>
    <row r="578" s="21" customFormat="1" x14ac:dyDescent="0.25"/>
    <row r="579" s="21" customFormat="1" x14ac:dyDescent="0.25"/>
    <row r="580" s="21" customFormat="1" x14ac:dyDescent="0.25"/>
    <row r="581" s="21" customFormat="1" x14ac:dyDescent="0.25"/>
    <row r="582" s="21" customFormat="1" x14ac:dyDescent="0.25"/>
    <row r="583" s="21" customFormat="1" x14ac:dyDescent="0.25"/>
    <row r="584" s="21" customFormat="1" x14ac:dyDescent="0.25"/>
    <row r="585" s="21" customFormat="1" x14ac:dyDescent="0.25"/>
    <row r="586" s="21" customFormat="1" x14ac:dyDescent="0.25"/>
    <row r="587" s="21" customFormat="1" x14ac:dyDescent="0.25"/>
    <row r="588" s="21" customFormat="1" x14ac:dyDescent="0.25"/>
    <row r="589" s="21" customFormat="1" x14ac:dyDescent="0.25"/>
    <row r="590" s="21" customFormat="1" x14ac:dyDescent="0.25"/>
    <row r="591" s="21" customFormat="1" x14ac:dyDescent="0.25"/>
    <row r="592" s="21" customFormat="1" x14ac:dyDescent="0.25"/>
    <row r="593" s="21" customFormat="1" x14ac:dyDescent="0.25"/>
    <row r="594" s="21" customFormat="1" x14ac:dyDescent="0.25"/>
    <row r="595" s="21" customFormat="1" x14ac:dyDescent="0.25"/>
    <row r="596" s="21" customFormat="1" x14ac:dyDescent="0.25"/>
    <row r="597" s="21" customFormat="1" x14ac:dyDescent="0.25"/>
    <row r="598" s="21" customFormat="1" x14ac:dyDescent="0.25"/>
    <row r="599" s="21" customFormat="1" x14ac:dyDescent="0.25"/>
    <row r="600" s="21" customFormat="1" x14ac:dyDescent="0.25"/>
    <row r="601" s="21" customFormat="1" x14ac:dyDescent="0.25"/>
    <row r="602" s="21" customFormat="1" x14ac:dyDescent="0.25"/>
    <row r="603" s="21" customFormat="1" x14ac:dyDescent="0.25"/>
    <row r="604" s="21" customFormat="1" x14ac:dyDescent="0.25"/>
    <row r="605" s="21" customFormat="1" x14ac:dyDescent="0.25"/>
    <row r="606" s="21" customFormat="1" x14ac:dyDescent="0.25"/>
    <row r="607" s="21" customFormat="1" x14ac:dyDescent="0.25"/>
    <row r="608" s="21" customFormat="1" x14ac:dyDescent="0.25"/>
    <row r="609" s="21" customFormat="1" x14ac:dyDescent="0.25"/>
    <row r="610" s="21" customFormat="1" x14ac:dyDescent="0.25"/>
    <row r="611" s="21" customFormat="1" x14ac:dyDescent="0.25"/>
    <row r="612" s="21" customFormat="1" x14ac:dyDescent="0.25"/>
    <row r="613" s="21" customFormat="1" x14ac:dyDescent="0.25"/>
    <row r="614" s="21" customFormat="1" x14ac:dyDescent="0.25"/>
    <row r="615" s="21" customFormat="1" x14ac:dyDescent="0.25"/>
    <row r="616" s="21" customFormat="1" x14ac:dyDescent="0.25"/>
    <row r="617" s="21" customFormat="1" x14ac:dyDescent="0.25"/>
    <row r="618" s="21" customFormat="1" x14ac:dyDescent="0.25"/>
    <row r="619" s="21" customFormat="1" x14ac:dyDescent="0.25"/>
    <row r="620" s="21" customFormat="1" x14ac:dyDescent="0.25"/>
    <row r="621" s="21" customFormat="1" x14ac:dyDescent="0.25"/>
    <row r="622" s="21" customFormat="1" x14ac:dyDescent="0.25"/>
    <row r="623" s="21" customFormat="1" x14ac:dyDescent="0.25"/>
    <row r="624" s="21" customFormat="1" x14ac:dyDescent="0.25"/>
    <row r="625" s="21" customFormat="1" x14ac:dyDescent="0.25"/>
    <row r="626" s="21" customFormat="1" x14ac:dyDescent="0.25"/>
    <row r="627" s="21" customFormat="1" x14ac:dyDescent="0.25"/>
    <row r="628" s="21" customFormat="1" x14ac:dyDescent="0.25"/>
    <row r="629" s="21" customFormat="1" x14ac:dyDescent="0.25"/>
    <row r="630" s="21" customFormat="1" x14ac:dyDescent="0.25"/>
    <row r="631" s="21" customFormat="1" x14ac:dyDescent="0.25"/>
    <row r="632" s="21" customFormat="1" x14ac:dyDescent="0.25"/>
    <row r="633" s="21" customFormat="1" x14ac:dyDescent="0.25"/>
    <row r="634" s="21" customFormat="1" x14ac:dyDescent="0.25"/>
    <row r="635" s="21" customFormat="1" x14ac:dyDescent="0.25"/>
    <row r="636" s="21" customFormat="1" x14ac:dyDescent="0.25"/>
    <row r="637" s="21" customFormat="1" x14ac:dyDescent="0.25"/>
    <row r="638" s="21" customFormat="1" x14ac:dyDescent="0.25"/>
    <row r="639" s="21" customFormat="1" x14ac:dyDescent="0.25"/>
    <row r="640" s="21" customFormat="1" x14ac:dyDescent="0.25"/>
    <row r="641" s="21" customFormat="1" x14ac:dyDescent="0.25"/>
    <row r="642" s="21" customFormat="1" x14ac:dyDescent="0.25"/>
    <row r="643" s="21" customFormat="1" x14ac:dyDescent="0.25"/>
    <row r="644" s="21" customFormat="1" x14ac:dyDescent="0.25"/>
    <row r="645" s="21" customFormat="1" x14ac:dyDescent="0.25"/>
    <row r="646" s="21" customFormat="1" x14ac:dyDescent="0.25"/>
    <row r="647" s="21" customFormat="1" x14ac:dyDescent="0.25"/>
    <row r="648" s="21" customFormat="1" x14ac:dyDescent="0.25"/>
    <row r="649" s="21" customFormat="1" x14ac:dyDescent="0.25"/>
    <row r="650" s="21" customFormat="1" x14ac:dyDescent="0.25"/>
    <row r="651" s="21" customFormat="1" x14ac:dyDescent="0.25"/>
    <row r="652" s="21" customFormat="1" x14ac:dyDescent="0.25"/>
    <row r="653" s="21" customFormat="1" x14ac:dyDescent="0.25"/>
    <row r="654" s="21" customFormat="1" x14ac:dyDescent="0.25"/>
    <row r="655" s="21" customFormat="1" x14ac:dyDescent="0.25"/>
    <row r="656" s="21" customFormat="1" x14ac:dyDescent="0.25"/>
    <row r="657" s="21" customFormat="1" x14ac:dyDescent="0.25"/>
    <row r="658" s="21" customFormat="1" x14ac:dyDescent="0.25"/>
    <row r="659" s="21" customFormat="1" x14ac:dyDescent="0.25"/>
    <row r="660" s="21" customFormat="1" x14ac:dyDescent="0.25"/>
    <row r="661" s="21" customFormat="1" x14ac:dyDescent="0.25"/>
    <row r="662" s="21" customFormat="1" x14ac:dyDescent="0.25"/>
    <row r="663" s="21" customFormat="1" x14ac:dyDescent="0.25"/>
    <row r="664" s="21" customFormat="1" x14ac:dyDescent="0.25"/>
    <row r="665" s="21" customFormat="1" x14ac:dyDescent="0.25"/>
    <row r="666" s="21" customFormat="1" x14ac:dyDescent="0.25"/>
    <row r="667" s="21" customFormat="1" x14ac:dyDescent="0.25"/>
    <row r="668" s="21" customFormat="1" x14ac:dyDescent="0.25"/>
    <row r="669" s="21" customFormat="1" x14ac:dyDescent="0.25"/>
    <row r="670" s="21" customFormat="1" x14ac:dyDescent="0.25"/>
    <row r="671" s="21" customFormat="1" x14ac:dyDescent="0.25"/>
    <row r="672" s="21" customFormat="1" x14ac:dyDescent="0.25"/>
    <row r="673" s="21" customFormat="1" x14ac:dyDescent="0.25"/>
    <row r="674" s="21" customFormat="1" x14ac:dyDescent="0.25"/>
    <row r="675" s="21" customFormat="1" x14ac:dyDescent="0.25"/>
    <row r="676" s="21" customFormat="1" x14ac:dyDescent="0.25"/>
    <row r="677" s="21" customFormat="1" x14ac:dyDescent="0.25"/>
    <row r="678" s="21" customFormat="1" x14ac:dyDescent="0.25"/>
    <row r="679" s="21" customFormat="1" x14ac:dyDescent="0.25"/>
    <row r="680" s="21" customFormat="1" x14ac:dyDescent="0.25"/>
    <row r="681" s="21" customFormat="1" x14ac:dyDescent="0.25"/>
    <row r="682" s="21" customFormat="1" x14ac:dyDescent="0.25"/>
    <row r="683" s="21" customFormat="1" x14ac:dyDescent="0.25"/>
    <row r="684" s="21" customFormat="1" x14ac:dyDescent="0.25"/>
    <row r="685" s="21" customFormat="1" x14ac:dyDescent="0.25"/>
    <row r="686" s="21" customFormat="1" x14ac:dyDescent="0.25"/>
    <row r="687" s="21" customFormat="1" x14ac:dyDescent="0.25"/>
    <row r="688" s="21" customFormat="1" x14ac:dyDescent="0.25"/>
    <row r="689" s="21" customFormat="1" x14ac:dyDescent="0.25"/>
    <row r="690" s="21" customFormat="1" x14ac:dyDescent="0.25"/>
    <row r="691" s="21" customFormat="1" x14ac:dyDescent="0.25"/>
    <row r="692" s="21" customFormat="1" x14ac:dyDescent="0.25"/>
    <row r="693" s="21" customFormat="1" x14ac:dyDescent="0.25"/>
    <row r="694" s="21" customFormat="1" x14ac:dyDescent="0.25"/>
    <row r="695" s="21" customFormat="1" x14ac:dyDescent="0.25"/>
    <row r="696" s="21" customFormat="1" x14ac:dyDescent="0.25"/>
    <row r="697" s="21" customFormat="1" x14ac:dyDescent="0.25"/>
    <row r="698" s="21" customFormat="1" x14ac:dyDescent="0.25"/>
    <row r="699" s="21" customFormat="1" x14ac:dyDescent="0.25"/>
    <row r="700" s="21" customFormat="1" x14ac:dyDescent="0.25"/>
    <row r="701" s="21" customFormat="1" x14ac:dyDescent="0.25"/>
    <row r="702" s="21" customFormat="1" x14ac:dyDescent="0.25"/>
    <row r="703" s="21" customFormat="1" x14ac:dyDescent="0.25"/>
    <row r="704" s="21" customFormat="1" x14ac:dyDescent="0.25"/>
    <row r="705" s="21" customFormat="1" x14ac:dyDescent="0.25"/>
    <row r="706" s="21" customFormat="1" x14ac:dyDescent="0.25"/>
    <row r="707" s="21" customFormat="1" x14ac:dyDescent="0.25"/>
    <row r="708" s="21" customFormat="1" x14ac:dyDescent="0.25"/>
    <row r="709" s="21" customFormat="1" x14ac:dyDescent="0.25"/>
    <row r="710" s="21" customFormat="1" x14ac:dyDescent="0.25"/>
    <row r="711" s="21" customFormat="1" x14ac:dyDescent="0.25"/>
    <row r="712" s="21" customFormat="1" x14ac:dyDescent="0.25"/>
    <row r="713" s="21" customFormat="1" x14ac:dyDescent="0.25"/>
    <row r="714" s="21" customFormat="1" x14ac:dyDescent="0.25"/>
    <row r="715" s="21" customFormat="1" x14ac:dyDescent="0.25"/>
    <row r="716" s="21" customFormat="1" x14ac:dyDescent="0.25"/>
    <row r="717" s="21" customFormat="1" x14ac:dyDescent="0.25"/>
    <row r="718" s="21" customFormat="1" x14ac:dyDescent="0.25"/>
    <row r="719" s="21" customFormat="1" x14ac:dyDescent="0.25"/>
    <row r="720" s="21" customFormat="1" x14ac:dyDescent="0.25"/>
    <row r="721" s="21" customFormat="1" x14ac:dyDescent="0.25"/>
    <row r="722" s="21" customFormat="1" x14ac:dyDescent="0.25"/>
    <row r="723" s="21" customFormat="1" x14ac:dyDescent="0.25"/>
    <row r="724" s="21" customFormat="1" x14ac:dyDescent="0.25"/>
    <row r="725" s="21" customFormat="1" x14ac:dyDescent="0.25"/>
    <row r="726" s="21" customFormat="1" x14ac:dyDescent="0.25"/>
    <row r="727" s="21" customFormat="1" x14ac:dyDescent="0.25"/>
    <row r="728" s="21" customFormat="1" x14ac:dyDescent="0.25"/>
    <row r="729" s="21" customFormat="1" x14ac:dyDescent="0.25"/>
    <row r="730" s="21" customFormat="1" x14ac:dyDescent="0.25"/>
    <row r="731" s="21" customFormat="1" x14ac:dyDescent="0.25"/>
    <row r="732" s="21" customFormat="1" x14ac:dyDescent="0.25"/>
    <row r="733" s="21" customFormat="1" x14ac:dyDescent="0.25"/>
    <row r="734" s="21" customFormat="1" x14ac:dyDescent="0.25"/>
    <row r="735" s="21" customFormat="1" x14ac:dyDescent="0.25"/>
    <row r="736" s="21" customFormat="1" x14ac:dyDescent="0.25"/>
    <row r="737" s="21" customFormat="1" x14ac:dyDescent="0.25"/>
    <row r="738" s="21" customFormat="1" x14ac:dyDescent="0.25"/>
    <row r="739" s="21" customFormat="1" x14ac:dyDescent="0.25"/>
    <row r="740" s="21" customFormat="1" x14ac:dyDescent="0.25"/>
    <row r="741" s="21" customFormat="1" x14ac:dyDescent="0.25"/>
    <row r="742" s="21" customFormat="1" x14ac:dyDescent="0.25"/>
    <row r="743" s="21" customFormat="1" x14ac:dyDescent="0.25"/>
    <row r="744" s="21" customFormat="1" x14ac:dyDescent="0.25"/>
    <row r="745" s="21" customFormat="1" x14ac:dyDescent="0.25"/>
    <row r="746" s="21" customFormat="1" x14ac:dyDescent="0.25"/>
    <row r="747" s="21" customFormat="1" x14ac:dyDescent="0.25"/>
    <row r="748" s="21" customFormat="1" x14ac:dyDescent="0.25"/>
    <row r="749" s="21" customFormat="1" x14ac:dyDescent="0.25"/>
    <row r="750" s="21" customFormat="1" x14ac:dyDescent="0.25"/>
    <row r="751" s="21" customFormat="1" x14ac:dyDescent="0.25"/>
    <row r="752" s="21" customFormat="1" x14ac:dyDescent="0.25"/>
    <row r="753" s="21" customFormat="1" x14ac:dyDescent="0.25"/>
    <row r="754" s="21" customFormat="1" x14ac:dyDescent="0.25"/>
    <row r="755" s="21" customFormat="1" x14ac:dyDescent="0.25"/>
    <row r="756" s="21" customFormat="1" x14ac:dyDescent="0.25"/>
    <row r="757" s="21" customFormat="1" x14ac:dyDescent="0.25"/>
    <row r="758" s="21" customFormat="1" x14ac:dyDescent="0.25"/>
    <row r="759" s="21" customFormat="1" x14ac:dyDescent="0.25"/>
    <row r="760" s="21" customFormat="1" x14ac:dyDescent="0.25"/>
    <row r="761" s="21" customFormat="1" x14ac:dyDescent="0.25"/>
    <row r="762" s="21" customFormat="1" x14ac:dyDescent="0.25"/>
    <row r="763" s="21" customFormat="1" x14ac:dyDescent="0.25"/>
    <row r="764" s="21" customFormat="1" x14ac:dyDescent="0.25"/>
    <row r="765" s="21" customFormat="1" x14ac:dyDescent="0.25"/>
    <row r="766" s="21" customFormat="1" x14ac:dyDescent="0.25"/>
    <row r="767" s="21" customFormat="1" x14ac:dyDescent="0.25"/>
    <row r="768" s="21" customFormat="1" x14ac:dyDescent="0.25"/>
    <row r="769" s="21" customFormat="1" x14ac:dyDescent="0.25"/>
    <row r="770" s="21" customFormat="1" x14ac:dyDescent="0.25"/>
    <row r="771" s="21" customFormat="1" x14ac:dyDescent="0.25"/>
    <row r="772" s="21" customFormat="1" x14ac:dyDescent="0.25"/>
    <row r="773" s="21" customFormat="1" x14ac:dyDescent="0.25"/>
    <row r="774" s="21" customFormat="1" x14ac:dyDescent="0.25"/>
    <row r="775" s="21" customFormat="1" x14ac:dyDescent="0.25"/>
    <row r="776" s="21" customFormat="1" x14ac:dyDescent="0.25"/>
    <row r="777" s="21" customFormat="1" x14ac:dyDescent="0.25"/>
    <row r="778" s="21" customFormat="1" x14ac:dyDescent="0.25"/>
    <row r="779" s="21" customFormat="1" x14ac:dyDescent="0.25"/>
    <row r="780" s="21" customFormat="1" x14ac:dyDescent="0.25"/>
    <row r="781" s="21" customFormat="1" x14ac:dyDescent="0.25"/>
    <row r="782" s="21" customFormat="1" x14ac:dyDescent="0.25"/>
    <row r="783" s="21" customFormat="1" x14ac:dyDescent="0.25"/>
    <row r="784" s="21" customFormat="1" x14ac:dyDescent="0.25"/>
    <row r="785" s="21" customFormat="1" x14ac:dyDescent="0.25"/>
    <row r="786" s="21" customFormat="1" x14ac:dyDescent="0.25"/>
    <row r="787" s="21" customFormat="1" x14ac:dyDescent="0.25"/>
    <row r="788" s="21" customFormat="1" x14ac:dyDescent="0.25"/>
    <row r="789" s="21" customFormat="1" x14ac:dyDescent="0.25"/>
    <row r="790" s="21" customFormat="1" x14ac:dyDescent="0.25"/>
    <row r="791" s="21" customFormat="1" x14ac:dyDescent="0.25"/>
    <row r="792" s="21" customFormat="1" x14ac:dyDescent="0.25"/>
    <row r="793" s="21" customFormat="1" x14ac:dyDescent="0.25"/>
    <row r="794" s="21" customFormat="1" x14ac:dyDescent="0.25"/>
    <row r="795" s="21" customFormat="1" x14ac:dyDescent="0.25"/>
    <row r="796" s="21" customFormat="1" x14ac:dyDescent="0.25"/>
    <row r="797" s="21" customFormat="1" x14ac:dyDescent="0.25"/>
    <row r="798" s="21" customFormat="1" x14ac:dyDescent="0.25"/>
    <row r="799" s="21" customFormat="1" x14ac:dyDescent="0.25"/>
    <row r="800" s="21" customFormat="1" x14ac:dyDescent="0.25"/>
    <row r="801" s="21" customFormat="1" x14ac:dyDescent="0.25"/>
    <row r="802" s="21" customFormat="1" x14ac:dyDescent="0.25"/>
    <row r="803" s="21" customFormat="1" x14ac:dyDescent="0.25"/>
    <row r="804" s="21" customFormat="1" x14ac:dyDescent="0.25"/>
    <row r="805" s="21" customFormat="1" x14ac:dyDescent="0.25"/>
    <row r="806" s="21" customFormat="1" x14ac:dyDescent="0.25"/>
    <row r="807" s="21" customFormat="1" x14ac:dyDescent="0.25"/>
    <row r="808" s="21" customFormat="1" x14ac:dyDescent="0.25"/>
    <row r="809" s="21" customFormat="1" x14ac:dyDescent="0.25"/>
    <row r="810" s="21" customFormat="1" x14ac:dyDescent="0.25"/>
    <row r="811" s="21" customFormat="1" x14ac:dyDescent="0.25"/>
    <row r="812" s="21" customFormat="1" x14ac:dyDescent="0.25"/>
    <row r="813" s="21" customFormat="1" x14ac:dyDescent="0.25"/>
    <row r="814" s="21" customFormat="1" x14ac:dyDescent="0.25"/>
    <row r="815" s="21" customFormat="1" x14ac:dyDescent="0.25"/>
    <row r="816" s="21" customFormat="1" x14ac:dyDescent="0.25"/>
    <row r="817" s="21" customFormat="1" x14ac:dyDescent="0.25"/>
    <row r="818" s="21" customFormat="1" x14ac:dyDescent="0.25"/>
    <row r="819" s="21" customFormat="1" x14ac:dyDescent="0.25"/>
    <row r="820" s="21" customFormat="1" x14ac:dyDescent="0.25"/>
    <row r="821" s="21" customFormat="1" x14ac:dyDescent="0.25"/>
    <row r="822" s="21" customFormat="1" x14ac:dyDescent="0.25"/>
    <row r="823" s="21" customFormat="1" x14ac:dyDescent="0.25"/>
    <row r="824" s="21" customFormat="1" x14ac:dyDescent="0.25"/>
    <row r="825" s="21" customFormat="1" x14ac:dyDescent="0.25"/>
    <row r="826" s="21" customFormat="1" x14ac:dyDescent="0.25"/>
    <row r="827" s="21" customFormat="1" x14ac:dyDescent="0.25"/>
    <row r="828" s="21" customFormat="1" x14ac:dyDescent="0.25"/>
    <row r="829" s="21" customFormat="1" x14ac:dyDescent="0.25"/>
    <row r="830" s="21" customFormat="1" x14ac:dyDescent="0.25"/>
    <row r="831" s="21" customFormat="1" x14ac:dyDescent="0.25"/>
    <row r="832" s="21" customFormat="1" x14ac:dyDescent="0.25"/>
    <row r="833" s="21" customFormat="1" x14ac:dyDescent="0.25"/>
    <row r="834" s="21" customFormat="1" x14ac:dyDescent="0.25"/>
    <row r="835" s="21" customFormat="1" x14ac:dyDescent="0.25"/>
    <row r="836" s="21" customFormat="1" x14ac:dyDescent="0.25"/>
    <row r="837" s="21" customFormat="1" x14ac:dyDescent="0.25"/>
    <row r="838" s="21" customFormat="1" x14ac:dyDescent="0.25"/>
    <row r="839" s="21" customFormat="1" x14ac:dyDescent="0.25"/>
    <row r="840" s="21" customFormat="1" x14ac:dyDescent="0.25"/>
    <row r="841" s="21" customFormat="1" x14ac:dyDescent="0.25"/>
    <row r="842" s="21" customFormat="1" x14ac:dyDescent="0.25"/>
    <row r="843" s="21" customFormat="1" x14ac:dyDescent="0.25"/>
    <row r="844" s="21" customFormat="1" x14ac:dyDescent="0.25"/>
    <row r="845" s="21" customFormat="1" x14ac:dyDescent="0.25"/>
    <row r="846" s="21" customFormat="1" x14ac:dyDescent="0.25"/>
    <row r="847" s="21" customFormat="1" x14ac:dyDescent="0.25"/>
    <row r="848" s="21" customFormat="1" x14ac:dyDescent="0.25"/>
    <row r="849" s="21" customFormat="1" x14ac:dyDescent="0.25"/>
    <row r="850" s="21" customFormat="1" x14ac:dyDescent="0.25"/>
    <row r="851" s="21" customFormat="1" x14ac:dyDescent="0.25"/>
    <row r="852" s="21" customFormat="1" x14ac:dyDescent="0.25"/>
    <row r="853" s="21" customFormat="1" x14ac:dyDescent="0.25"/>
    <row r="854" s="21" customFormat="1" x14ac:dyDescent="0.25"/>
    <row r="855" s="21" customFormat="1" x14ac:dyDescent="0.25"/>
    <row r="856" s="21" customFormat="1" x14ac:dyDescent="0.25"/>
    <row r="857" s="21" customFormat="1" x14ac:dyDescent="0.25"/>
    <row r="858" s="21" customFormat="1" x14ac:dyDescent="0.25"/>
    <row r="859" s="21" customFormat="1" x14ac:dyDescent="0.25"/>
    <row r="860" s="21" customFormat="1" x14ac:dyDescent="0.25"/>
    <row r="861" s="21" customFormat="1" x14ac:dyDescent="0.25"/>
    <row r="862" s="21" customFormat="1" x14ac:dyDescent="0.25"/>
    <row r="863" s="21" customFormat="1" x14ac:dyDescent="0.25"/>
    <row r="864" s="21" customFormat="1" x14ac:dyDescent="0.25"/>
    <row r="865" s="21" customFormat="1" x14ac:dyDescent="0.25"/>
    <row r="866" s="21" customFormat="1" x14ac:dyDescent="0.25"/>
    <row r="867" s="21" customFormat="1" x14ac:dyDescent="0.25"/>
    <row r="868" s="21" customFormat="1" x14ac:dyDescent="0.25"/>
    <row r="869" s="21" customFormat="1" x14ac:dyDescent="0.25"/>
    <row r="870" s="21" customFormat="1" x14ac:dyDescent="0.25"/>
    <row r="871" s="21" customFormat="1" x14ac:dyDescent="0.25"/>
    <row r="872" s="21" customFormat="1" x14ac:dyDescent="0.25"/>
    <row r="873" s="21" customFormat="1" x14ac:dyDescent="0.25"/>
    <row r="874" s="21" customFormat="1" x14ac:dyDescent="0.25"/>
    <row r="875" s="21" customFormat="1" x14ac:dyDescent="0.25"/>
    <row r="876" s="21" customFormat="1" x14ac:dyDescent="0.25"/>
    <row r="877" s="21" customFormat="1" x14ac:dyDescent="0.25"/>
    <row r="878" s="21" customFormat="1" x14ac:dyDescent="0.25"/>
    <row r="879" s="21" customFormat="1" x14ac:dyDescent="0.25"/>
    <row r="880" s="21" customFormat="1" x14ac:dyDescent="0.25"/>
    <row r="881" s="21" customFormat="1" x14ac:dyDescent="0.25"/>
    <row r="882" s="21" customFormat="1" x14ac:dyDescent="0.25"/>
    <row r="883" s="21" customFormat="1" x14ac:dyDescent="0.25"/>
    <row r="884" s="21" customFormat="1" x14ac:dyDescent="0.25"/>
    <row r="885" s="21" customFormat="1" x14ac:dyDescent="0.25"/>
    <row r="886" s="21" customFormat="1" x14ac:dyDescent="0.25"/>
    <row r="887" s="21" customFormat="1" x14ac:dyDescent="0.25"/>
    <row r="888" s="21" customFormat="1" x14ac:dyDescent="0.25"/>
    <row r="889" s="21" customFormat="1" x14ac:dyDescent="0.25"/>
    <row r="890" s="21" customFormat="1" x14ac:dyDescent="0.25"/>
    <row r="891" s="21" customFormat="1" x14ac:dyDescent="0.25"/>
    <row r="892" s="21" customFormat="1" x14ac:dyDescent="0.25"/>
    <row r="893" s="21" customFormat="1" x14ac:dyDescent="0.25"/>
    <row r="894" s="21" customFormat="1" x14ac:dyDescent="0.25"/>
    <row r="895" s="21" customFormat="1" x14ac:dyDescent="0.25"/>
    <row r="896" s="21" customFormat="1" x14ac:dyDescent="0.25"/>
    <row r="897" s="21" customFormat="1" x14ac:dyDescent="0.25"/>
    <row r="898" s="21" customFormat="1" x14ac:dyDescent="0.25"/>
    <row r="899" s="21" customFormat="1" x14ac:dyDescent="0.25"/>
    <row r="900" s="21" customFormat="1" x14ac:dyDescent="0.25"/>
    <row r="901" s="21" customFormat="1" x14ac:dyDescent="0.25"/>
    <row r="902" s="21" customFormat="1" x14ac:dyDescent="0.25"/>
    <row r="903" s="21" customFormat="1" x14ac:dyDescent="0.25"/>
    <row r="904" s="21" customFormat="1" x14ac:dyDescent="0.25"/>
    <row r="905" s="21" customFormat="1" x14ac:dyDescent="0.25"/>
    <row r="906" s="21" customFormat="1" x14ac:dyDescent="0.25"/>
    <row r="907" s="21" customFormat="1" x14ac:dyDescent="0.25"/>
    <row r="908" s="21" customFormat="1" x14ac:dyDescent="0.25"/>
    <row r="909" s="21" customFormat="1" x14ac:dyDescent="0.25"/>
    <row r="910" s="21" customFormat="1" x14ac:dyDescent="0.25"/>
    <row r="911" s="21" customFormat="1" x14ac:dyDescent="0.25"/>
    <row r="912" s="21" customFormat="1" x14ac:dyDescent="0.25"/>
    <row r="913" s="21" customFormat="1" x14ac:dyDescent="0.25"/>
    <row r="914" s="21" customFormat="1" x14ac:dyDescent="0.25"/>
    <row r="915" s="21" customFormat="1" x14ac:dyDescent="0.25"/>
    <row r="916" s="21" customFormat="1" x14ac:dyDescent="0.25"/>
    <row r="917" s="21" customFormat="1" x14ac:dyDescent="0.25"/>
    <row r="918" s="21" customFormat="1" x14ac:dyDescent="0.25"/>
    <row r="919" s="21" customFormat="1" x14ac:dyDescent="0.25"/>
    <row r="920" s="21" customFormat="1" x14ac:dyDescent="0.25"/>
    <row r="921" s="21" customFormat="1" x14ac:dyDescent="0.25"/>
    <row r="922" s="21" customFormat="1" x14ac:dyDescent="0.25"/>
    <row r="923" s="21" customFormat="1" x14ac:dyDescent="0.25"/>
    <row r="924" s="21" customFormat="1" x14ac:dyDescent="0.25"/>
    <row r="925" s="21" customFormat="1" x14ac:dyDescent="0.25"/>
    <row r="926" s="21" customFormat="1" x14ac:dyDescent="0.25"/>
    <row r="927" s="21" customFormat="1" x14ac:dyDescent="0.25"/>
    <row r="928" s="21" customFormat="1" x14ac:dyDescent="0.25"/>
    <row r="929" s="21" customFormat="1" x14ac:dyDescent="0.25"/>
    <row r="930" s="21" customFormat="1" x14ac:dyDescent="0.25"/>
    <row r="931" s="21" customFormat="1" x14ac:dyDescent="0.25"/>
    <row r="932" s="21" customFormat="1" x14ac:dyDescent="0.25"/>
    <row r="933" s="21" customFormat="1" x14ac:dyDescent="0.25"/>
    <row r="934" s="21" customFormat="1" x14ac:dyDescent="0.25"/>
    <row r="935" s="21" customFormat="1" x14ac:dyDescent="0.25"/>
    <row r="936" s="21" customFormat="1" x14ac:dyDescent="0.25"/>
    <row r="937" s="21" customFormat="1" x14ac:dyDescent="0.25"/>
    <row r="938" s="21" customFormat="1" x14ac:dyDescent="0.25"/>
    <row r="939" s="21" customFormat="1" x14ac:dyDescent="0.25"/>
    <row r="940" s="21" customFormat="1" x14ac:dyDescent="0.25"/>
    <row r="941" s="21" customFormat="1" x14ac:dyDescent="0.25"/>
    <row r="942" s="21" customFormat="1" x14ac:dyDescent="0.25"/>
    <row r="943" s="21" customFormat="1" x14ac:dyDescent="0.25"/>
    <row r="944" s="21" customFormat="1" x14ac:dyDescent="0.25"/>
    <row r="945" s="21" customFormat="1" x14ac:dyDescent="0.25"/>
    <row r="946" s="21" customFormat="1" x14ac:dyDescent="0.25"/>
    <row r="947" s="21" customFormat="1" x14ac:dyDescent="0.25"/>
    <row r="948" s="21" customFormat="1" x14ac:dyDescent="0.25"/>
    <row r="949" s="21" customFormat="1" x14ac:dyDescent="0.25"/>
    <row r="950" s="21" customFormat="1" x14ac:dyDescent="0.25"/>
    <row r="951" s="21" customFormat="1" x14ac:dyDescent="0.25"/>
    <row r="952" s="21" customFormat="1" x14ac:dyDescent="0.25"/>
    <row r="953" s="21" customFormat="1" x14ac:dyDescent="0.25"/>
    <row r="954" s="21" customFormat="1" x14ac:dyDescent="0.25"/>
    <row r="955" s="21" customFormat="1" x14ac:dyDescent="0.25"/>
    <row r="956" s="21" customFormat="1" x14ac:dyDescent="0.25"/>
    <row r="957" s="21" customFormat="1" x14ac:dyDescent="0.25"/>
    <row r="958" s="21" customFormat="1" x14ac:dyDescent="0.25"/>
    <row r="959" s="21" customFormat="1" x14ac:dyDescent="0.25"/>
    <row r="960" s="21" customFormat="1" x14ac:dyDescent="0.25"/>
    <row r="961" s="21" customFormat="1" x14ac:dyDescent="0.25"/>
    <row r="962" s="21" customFormat="1" x14ac:dyDescent="0.25"/>
    <row r="963" s="21" customFormat="1" x14ac:dyDescent="0.25"/>
    <row r="964" s="21" customFormat="1" x14ac:dyDescent="0.25"/>
    <row r="965" s="21" customFormat="1" x14ac:dyDescent="0.25"/>
    <row r="966" s="21" customFormat="1" x14ac:dyDescent="0.25"/>
    <row r="967" s="21" customFormat="1" x14ac:dyDescent="0.25"/>
    <row r="968" s="21" customFormat="1" x14ac:dyDescent="0.25"/>
    <row r="969" s="21" customFormat="1" x14ac:dyDescent="0.25"/>
    <row r="970" s="21" customFormat="1" x14ac:dyDescent="0.25"/>
    <row r="971" s="21" customFormat="1" x14ac:dyDescent="0.25"/>
    <row r="972" s="21" customFormat="1" x14ac:dyDescent="0.25"/>
    <row r="973" s="21" customFormat="1" x14ac:dyDescent="0.25"/>
    <row r="974" s="21" customFormat="1" x14ac:dyDescent="0.25"/>
    <row r="975" s="21" customFormat="1" x14ac:dyDescent="0.25"/>
    <row r="976" s="21" customFormat="1" x14ac:dyDescent="0.25"/>
    <row r="977" s="21" customFormat="1" x14ac:dyDescent="0.25"/>
    <row r="978" s="21" customFormat="1" x14ac:dyDescent="0.25"/>
    <row r="979" s="21" customFormat="1" x14ac:dyDescent="0.25"/>
    <row r="980" s="21" customFormat="1" x14ac:dyDescent="0.25"/>
    <row r="981" s="21" customFormat="1" x14ac:dyDescent="0.25"/>
    <row r="982" s="21" customFormat="1" x14ac:dyDescent="0.25"/>
    <row r="983" s="21" customFormat="1" x14ac:dyDescent="0.25"/>
    <row r="984" s="21" customFormat="1" x14ac:dyDescent="0.25"/>
    <row r="985" s="21" customFormat="1" x14ac:dyDescent="0.25"/>
    <row r="986" s="21" customFormat="1" x14ac:dyDescent="0.25"/>
    <row r="987" s="21" customFormat="1" x14ac:dyDescent="0.25"/>
    <row r="988" s="21" customFormat="1" x14ac:dyDescent="0.25"/>
    <row r="989" s="21" customFormat="1" x14ac:dyDescent="0.25"/>
    <row r="990" s="21" customFormat="1" x14ac:dyDescent="0.25"/>
    <row r="991" s="21" customFormat="1" x14ac:dyDescent="0.25"/>
    <row r="992" s="21" customFormat="1" x14ac:dyDescent="0.25"/>
    <row r="993" s="21" customFormat="1" x14ac:dyDescent="0.25"/>
    <row r="994" s="21" customFormat="1" x14ac:dyDescent="0.25"/>
    <row r="995" s="21" customFormat="1" x14ac:dyDescent="0.25"/>
    <row r="996" s="21" customFormat="1" x14ac:dyDescent="0.25"/>
    <row r="997" s="21" customFormat="1" x14ac:dyDescent="0.25"/>
    <row r="998" s="21" customFormat="1" x14ac:dyDescent="0.25"/>
    <row r="999" s="21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2"/>
  <sheetViews>
    <sheetView topLeftCell="C8" workbookViewId="0">
      <selection activeCell="K14" sqref="K14"/>
    </sheetView>
  </sheetViews>
  <sheetFormatPr defaultRowHeight="16.5" x14ac:dyDescent="0.3"/>
  <cols>
    <col min="1" max="1" width="9.140625" style="18" customWidth="1"/>
    <col min="2" max="2" width="18.28515625" style="18" customWidth="1"/>
    <col min="3" max="5" width="9.140625" style="18" customWidth="1"/>
    <col min="6" max="6" width="18.28515625" style="18" customWidth="1"/>
    <col min="7" max="7" width="16.140625" style="18" customWidth="1"/>
    <col min="8" max="9" width="9.140625" style="18" customWidth="1"/>
    <col min="10" max="16384" width="9.140625" style="1"/>
  </cols>
  <sheetData>
    <row r="1" spans="1:29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17" t="s">
        <v>79</v>
      </c>
      <c r="R2" s="18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58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18" customFormat="1" ht="27.75" customHeight="1" thickBot="1" x14ac:dyDescent="0.35">
      <c r="A5" s="19"/>
      <c r="B5" s="19"/>
      <c r="C5" s="19"/>
      <c r="D5" s="19"/>
      <c r="E5" s="19"/>
      <c r="F5" s="1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7</v>
      </c>
      <c r="K6" s="47" t="s">
        <v>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12</v>
      </c>
    </row>
    <row r="7" spans="1:29" ht="171.75" customHeight="1" thickBot="1" x14ac:dyDescent="0.3">
      <c r="A7" s="47" t="s">
        <v>13</v>
      </c>
      <c r="B7" s="47" t="s">
        <v>14</v>
      </c>
      <c r="C7" s="47" t="s">
        <v>44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19</v>
      </c>
      <c r="I7" s="47" t="s">
        <v>20</v>
      </c>
      <c r="J7" s="46"/>
      <c r="K7" s="48"/>
      <c r="L7" s="49" t="s">
        <v>45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38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  <c r="O10" s="20">
        <v>15</v>
      </c>
      <c r="P10" s="20">
        <v>16</v>
      </c>
      <c r="Q10" s="20">
        <v>17</v>
      </c>
      <c r="R10" s="20">
        <v>18</v>
      </c>
      <c r="S10" s="20">
        <v>19</v>
      </c>
      <c r="T10" s="20">
        <v>20</v>
      </c>
      <c r="U10" s="20">
        <v>21</v>
      </c>
      <c r="V10" s="20">
        <v>22</v>
      </c>
      <c r="W10" s="20">
        <v>23</v>
      </c>
      <c r="X10" s="20">
        <v>24</v>
      </c>
      <c r="Y10" s="20">
        <v>25</v>
      </c>
      <c r="Z10" s="20">
        <v>26</v>
      </c>
      <c r="AA10" s="20">
        <v>27</v>
      </c>
      <c r="AB10" s="20">
        <v>28</v>
      </c>
      <c r="AC10" s="20">
        <v>29</v>
      </c>
    </row>
    <row r="11" spans="1:29" s="21" customFormat="1" ht="45" x14ac:dyDescent="0.25">
      <c r="A11" s="9">
        <v>1</v>
      </c>
      <c r="B11" s="9" t="s">
        <v>39</v>
      </c>
      <c r="C11" s="11" t="s">
        <v>41</v>
      </c>
      <c r="D11" s="11" t="s">
        <v>80</v>
      </c>
      <c r="E11" s="9">
        <v>6</v>
      </c>
      <c r="F11" s="11" t="s">
        <v>81</v>
      </c>
      <c r="G11" s="11" t="s">
        <v>82</v>
      </c>
      <c r="H11" s="9" t="s">
        <v>40</v>
      </c>
      <c r="I11" s="9">
        <v>1.75</v>
      </c>
      <c r="J11" s="9">
        <v>2</v>
      </c>
      <c r="K11" s="9">
        <v>2</v>
      </c>
      <c r="L11" s="11" t="s">
        <v>83</v>
      </c>
      <c r="M11" s="9"/>
      <c r="N11" s="14"/>
      <c r="O11" s="14">
        <v>21</v>
      </c>
      <c r="P11" s="14">
        <v>0</v>
      </c>
      <c r="Q11" s="14">
        <v>0</v>
      </c>
      <c r="R11" s="14">
        <v>21</v>
      </c>
      <c r="S11" s="14">
        <v>0</v>
      </c>
      <c r="T11" s="14">
        <v>0</v>
      </c>
      <c r="U11" s="14">
        <v>9</v>
      </c>
      <c r="V11" s="14">
        <v>12</v>
      </c>
      <c r="W11" s="14"/>
      <c r="X11" s="14">
        <v>250</v>
      </c>
      <c r="Y11" s="14"/>
      <c r="Z11" s="14" t="s">
        <v>84</v>
      </c>
      <c r="AA11" s="15" t="s">
        <v>85</v>
      </c>
      <c r="AB11" s="15" t="s">
        <v>86</v>
      </c>
      <c r="AC11" s="14">
        <v>1</v>
      </c>
    </row>
    <row r="12" spans="1:29" s="21" customFormat="1" x14ac:dyDescent="0.25">
      <c r="I12" s="21">
        <f>I11</f>
        <v>1.75</v>
      </c>
      <c r="O12" s="21">
        <f>O11</f>
        <v>21</v>
      </c>
    </row>
    <row r="13" spans="1:29" s="21" customFormat="1" x14ac:dyDescent="0.25">
      <c r="K13" s="21">
        <f>I12*O12</f>
        <v>36.75</v>
      </c>
    </row>
    <row r="14" spans="1:29" s="21" customFormat="1" x14ac:dyDescent="0.25"/>
    <row r="15" spans="1:29" s="21" customFormat="1" x14ac:dyDescent="0.25"/>
    <row r="16" spans="1:29" s="21" customFormat="1" x14ac:dyDescent="0.25"/>
    <row r="17" s="21" customFormat="1" x14ac:dyDescent="0.25"/>
    <row r="18" s="21" customFormat="1" x14ac:dyDescent="0.25"/>
    <row r="19" s="21" customFormat="1" x14ac:dyDescent="0.25"/>
    <row r="20" s="21" customFormat="1" x14ac:dyDescent="0.25"/>
    <row r="21" s="21" customFormat="1" x14ac:dyDescent="0.25"/>
    <row r="22" s="21" customFormat="1" x14ac:dyDescent="0.25"/>
    <row r="23" s="21" customFormat="1" x14ac:dyDescent="0.25"/>
    <row r="24" s="21" customFormat="1" x14ac:dyDescent="0.25"/>
    <row r="25" s="21" customFormat="1" x14ac:dyDescent="0.25"/>
    <row r="26" s="21" customFormat="1" x14ac:dyDescent="0.25"/>
    <row r="27" s="21" customFormat="1" x14ac:dyDescent="0.25"/>
    <row r="28" s="21" customFormat="1" x14ac:dyDescent="0.25"/>
    <row r="29" s="21" customFormat="1" x14ac:dyDescent="0.25"/>
    <row r="30" s="21" customFormat="1" x14ac:dyDescent="0.25"/>
    <row r="31" s="21" customFormat="1" x14ac:dyDescent="0.25"/>
    <row r="32" s="21" customFormat="1" x14ac:dyDescent="0.25"/>
    <row r="33" s="21" customFormat="1" x14ac:dyDescent="0.25"/>
    <row r="34" s="21" customFormat="1" x14ac:dyDescent="0.25"/>
    <row r="35" s="21" customFormat="1" x14ac:dyDescent="0.25"/>
    <row r="36" s="21" customFormat="1" x14ac:dyDescent="0.25"/>
    <row r="37" s="21" customFormat="1" x14ac:dyDescent="0.25"/>
    <row r="38" s="21" customFormat="1" x14ac:dyDescent="0.25"/>
    <row r="39" s="21" customFormat="1" x14ac:dyDescent="0.25"/>
    <row r="40" s="21" customFormat="1" x14ac:dyDescent="0.25"/>
    <row r="41" s="21" customFormat="1" x14ac:dyDescent="0.25"/>
    <row r="42" s="21" customFormat="1" x14ac:dyDescent="0.25"/>
    <row r="43" s="21" customFormat="1" x14ac:dyDescent="0.25"/>
    <row r="44" s="21" customFormat="1" x14ac:dyDescent="0.25"/>
    <row r="45" s="21" customFormat="1" x14ac:dyDescent="0.25"/>
    <row r="46" s="21" customFormat="1" x14ac:dyDescent="0.25"/>
    <row r="47" s="21" customFormat="1" x14ac:dyDescent="0.25"/>
    <row r="48" s="21" customFormat="1" x14ac:dyDescent="0.25"/>
    <row r="49" s="21" customFormat="1" x14ac:dyDescent="0.25"/>
    <row r="50" s="21" customFormat="1" x14ac:dyDescent="0.25"/>
    <row r="51" s="21" customFormat="1" x14ac:dyDescent="0.25"/>
    <row r="52" s="21" customFormat="1" x14ac:dyDescent="0.25"/>
    <row r="53" s="21" customFormat="1" x14ac:dyDescent="0.25"/>
    <row r="54" s="21" customFormat="1" x14ac:dyDescent="0.25"/>
    <row r="55" s="21" customFormat="1" x14ac:dyDescent="0.25"/>
    <row r="56" s="21" customFormat="1" x14ac:dyDescent="0.25"/>
    <row r="57" s="21" customFormat="1" x14ac:dyDescent="0.25"/>
    <row r="58" s="21" customFormat="1" x14ac:dyDescent="0.25"/>
    <row r="59" s="21" customFormat="1" x14ac:dyDescent="0.25"/>
    <row r="60" s="21" customFormat="1" x14ac:dyDescent="0.25"/>
    <row r="61" s="21" customFormat="1" x14ac:dyDescent="0.25"/>
    <row r="62" s="21" customFormat="1" x14ac:dyDescent="0.25"/>
    <row r="63" s="21" customFormat="1" x14ac:dyDescent="0.25"/>
    <row r="64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  <row r="76" s="21" customFormat="1" x14ac:dyDescent="0.25"/>
    <row r="77" s="21" customFormat="1" x14ac:dyDescent="0.25"/>
    <row r="78" s="21" customFormat="1" x14ac:dyDescent="0.25"/>
    <row r="79" s="21" customFormat="1" x14ac:dyDescent="0.25"/>
    <row r="80" s="21" customFormat="1" x14ac:dyDescent="0.25"/>
    <row r="81" s="21" customFormat="1" x14ac:dyDescent="0.25"/>
    <row r="82" s="21" customFormat="1" x14ac:dyDescent="0.25"/>
    <row r="83" s="21" customFormat="1" x14ac:dyDescent="0.25"/>
    <row r="84" s="21" customFormat="1" x14ac:dyDescent="0.25"/>
    <row r="85" s="21" customFormat="1" x14ac:dyDescent="0.25"/>
    <row r="86" s="21" customFormat="1" x14ac:dyDescent="0.25"/>
    <row r="87" s="21" customFormat="1" x14ac:dyDescent="0.25"/>
    <row r="88" s="21" customFormat="1" x14ac:dyDescent="0.25"/>
    <row r="89" s="21" customFormat="1" x14ac:dyDescent="0.25"/>
    <row r="90" s="21" customFormat="1" x14ac:dyDescent="0.25"/>
    <row r="91" s="21" customFormat="1" x14ac:dyDescent="0.25"/>
    <row r="92" s="21" customFormat="1" x14ac:dyDescent="0.25"/>
    <row r="93" s="21" customFormat="1" x14ac:dyDescent="0.25"/>
    <row r="94" s="21" customFormat="1" x14ac:dyDescent="0.25"/>
    <row r="95" s="21" customFormat="1" x14ac:dyDescent="0.25"/>
    <row r="96" s="21" customFormat="1" x14ac:dyDescent="0.25"/>
    <row r="97" s="21" customFormat="1" x14ac:dyDescent="0.25"/>
    <row r="98" s="21" customFormat="1" x14ac:dyDescent="0.25"/>
    <row r="99" s="21" customFormat="1" x14ac:dyDescent="0.25"/>
    <row r="100" s="21" customFormat="1" x14ac:dyDescent="0.25"/>
    <row r="101" s="21" customFormat="1" x14ac:dyDescent="0.25"/>
    <row r="102" s="21" customFormat="1" x14ac:dyDescent="0.25"/>
    <row r="103" s="21" customFormat="1" x14ac:dyDescent="0.25"/>
    <row r="104" s="21" customFormat="1" x14ac:dyDescent="0.25"/>
    <row r="105" s="21" customFormat="1" x14ac:dyDescent="0.25"/>
    <row r="106" s="21" customFormat="1" x14ac:dyDescent="0.25"/>
    <row r="107" s="21" customFormat="1" x14ac:dyDescent="0.25"/>
    <row r="108" s="21" customFormat="1" x14ac:dyDescent="0.25"/>
    <row r="109" s="21" customFormat="1" x14ac:dyDescent="0.25"/>
    <row r="110" s="21" customFormat="1" x14ac:dyDescent="0.25"/>
    <row r="111" s="21" customFormat="1" x14ac:dyDescent="0.25"/>
    <row r="112" s="21" customFormat="1" x14ac:dyDescent="0.25"/>
    <row r="113" s="21" customFormat="1" x14ac:dyDescent="0.25"/>
    <row r="114" s="21" customFormat="1" x14ac:dyDescent="0.25"/>
    <row r="115" s="21" customFormat="1" x14ac:dyDescent="0.25"/>
    <row r="116" s="21" customFormat="1" x14ac:dyDescent="0.25"/>
    <row r="117" s="21" customFormat="1" x14ac:dyDescent="0.25"/>
    <row r="118" s="21" customFormat="1" x14ac:dyDescent="0.25"/>
    <row r="119" s="21" customFormat="1" x14ac:dyDescent="0.25"/>
    <row r="120" s="21" customFormat="1" x14ac:dyDescent="0.25"/>
    <row r="121" s="21" customFormat="1" x14ac:dyDescent="0.25"/>
    <row r="122" s="21" customFormat="1" x14ac:dyDescent="0.25"/>
    <row r="123" s="21" customFormat="1" x14ac:dyDescent="0.25"/>
    <row r="124" s="21" customFormat="1" x14ac:dyDescent="0.25"/>
    <row r="125" s="21" customFormat="1" x14ac:dyDescent="0.25"/>
    <row r="126" s="21" customFormat="1" x14ac:dyDescent="0.25"/>
    <row r="127" s="21" customFormat="1" x14ac:dyDescent="0.25"/>
    <row r="128" s="21" customFormat="1" x14ac:dyDescent="0.25"/>
    <row r="129" s="21" customFormat="1" x14ac:dyDescent="0.25"/>
    <row r="130" s="21" customFormat="1" x14ac:dyDescent="0.25"/>
    <row r="131" s="21" customFormat="1" x14ac:dyDescent="0.25"/>
    <row r="132" s="21" customFormat="1" x14ac:dyDescent="0.25"/>
    <row r="133" s="21" customFormat="1" x14ac:dyDescent="0.25"/>
    <row r="134" s="21" customFormat="1" x14ac:dyDescent="0.25"/>
    <row r="135" s="21" customFormat="1" x14ac:dyDescent="0.25"/>
    <row r="136" s="21" customFormat="1" x14ac:dyDescent="0.25"/>
    <row r="137" s="21" customFormat="1" x14ac:dyDescent="0.25"/>
    <row r="138" s="21" customFormat="1" x14ac:dyDescent="0.25"/>
    <row r="139" s="21" customFormat="1" x14ac:dyDescent="0.25"/>
    <row r="140" s="21" customFormat="1" x14ac:dyDescent="0.25"/>
    <row r="141" s="21" customFormat="1" x14ac:dyDescent="0.25"/>
    <row r="142" s="21" customFormat="1" x14ac:dyDescent="0.25"/>
    <row r="143" s="21" customFormat="1" x14ac:dyDescent="0.25"/>
    <row r="144" s="21" customFormat="1" x14ac:dyDescent="0.25"/>
    <row r="145" s="21" customFormat="1" x14ac:dyDescent="0.25"/>
    <row r="146" s="21" customFormat="1" x14ac:dyDescent="0.25"/>
    <row r="147" s="21" customFormat="1" x14ac:dyDescent="0.25"/>
    <row r="148" s="21" customFormat="1" x14ac:dyDescent="0.25"/>
    <row r="149" s="21" customFormat="1" x14ac:dyDescent="0.25"/>
    <row r="150" s="21" customFormat="1" x14ac:dyDescent="0.25"/>
    <row r="151" s="21" customFormat="1" x14ac:dyDescent="0.25"/>
    <row r="152" s="21" customFormat="1" x14ac:dyDescent="0.25"/>
    <row r="153" s="21" customFormat="1" x14ac:dyDescent="0.25"/>
    <row r="154" s="21" customFormat="1" x14ac:dyDescent="0.25"/>
    <row r="155" s="21" customFormat="1" x14ac:dyDescent="0.25"/>
    <row r="156" s="21" customFormat="1" x14ac:dyDescent="0.25"/>
    <row r="157" s="21" customFormat="1" x14ac:dyDescent="0.25"/>
    <row r="158" s="21" customFormat="1" x14ac:dyDescent="0.25"/>
    <row r="159" s="21" customFormat="1" x14ac:dyDescent="0.25"/>
    <row r="160" s="21" customFormat="1" x14ac:dyDescent="0.25"/>
    <row r="161" s="21" customFormat="1" x14ac:dyDescent="0.25"/>
    <row r="162" s="21" customFormat="1" x14ac:dyDescent="0.25"/>
    <row r="163" s="21" customFormat="1" x14ac:dyDescent="0.25"/>
    <row r="164" s="21" customFormat="1" x14ac:dyDescent="0.25"/>
    <row r="165" s="21" customFormat="1" x14ac:dyDescent="0.25"/>
    <row r="166" s="21" customFormat="1" x14ac:dyDescent="0.25"/>
    <row r="167" s="21" customFormat="1" x14ac:dyDescent="0.25"/>
    <row r="168" s="21" customFormat="1" x14ac:dyDescent="0.25"/>
    <row r="169" s="21" customFormat="1" x14ac:dyDescent="0.25"/>
    <row r="170" s="21" customFormat="1" x14ac:dyDescent="0.25"/>
    <row r="171" s="21" customFormat="1" x14ac:dyDescent="0.25"/>
    <row r="172" s="21" customFormat="1" x14ac:dyDescent="0.25"/>
    <row r="173" s="21" customFormat="1" x14ac:dyDescent="0.25"/>
    <row r="174" s="21" customFormat="1" x14ac:dyDescent="0.25"/>
    <row r="175" s="21" customFormat="1" x14ac:dyDescent="0.25"/>
    <row r="176" s="21" customFormat="1" x14ac:dyDescent="0.25"/>
    <row r="177" s="21" customFormat="1" x14ac:dyDescent="0.25"/>
    <row r="178" s="21" customFormat="1" x14ac:dyDescent="0.25"/>
    <row r="179" s="21" customFormat="1" x14ac:dyDescent="0.25"/>
    <row r="180" s="21" customFormat="1" x14ac:dyDescent="0.25"/>
    <row r="181" s="21" customFormat="1" x14ac:dyDescent="0.25"/>
    <row r="182" s="21" customFormat="1" x14ac:dyDescent="0.25"/>
    <row r="183" s="21" customFormat="1" x14ac:dyDescent="0.25"/>
    <row r="184" s="21" customFormat="1" x14ac:dyDescent="0.25"/>
    <row r="185" s="21" customFormat="1" x14ac:dyDescent="0.25"/>
    <row r="186" s="21" customFormat="1" x14ac:dyDescent="0.25"/>
    <row r="187" s="21" customFormat="1" x14ac:dyDescent="0.25"/>
    <row r="188" s="21" customFormat="1" x14ac:dyDescent="0.25"/>
    <row r="189" s="21" customFormat="1" x14ac:dyDescent="0.25"/>
    <row r="190" s="21" customFormat="1" x14ac:dyDescent="0.25"/>
    <row r="191" s="21" customFormat="1" x14ac:dyDescent="0.25"/>
    <row r="192" s="21" customFormat="1" x14ac:dyDescent="0.25"/>
    <row r="193" s="21" customFormat="1" x14ac:dyDescent="0.25"/>
    <row r="194" s="21" customFormat="1" x14ac:dyDescent="0.25"/>
    <row r="195" s="21" customFormat="1" x14ac:dyDescent="0.25"/>
    <row r="196" s="21" customFormat="1" x14ac:dyDescent="0.25"/>
    <row r="197" s="21" customFormat="1" x14ac:dyDescent="0.25"/>
    <row r="198" s="21" customFormat="1" x14ac:dyDescent="0.25"/>
    <row r="199" s="21" customFormat="1" x14ac:dyDescent="0.25"/>
    <row r="200" s="21" customFormat="1" x14ac:dyDescent="0.25"/>
    <row r="201" s="21" customFormat="1" x14ac:dyDescent="0.25"/>
    <row r="202" s="21" customFormat="1" x14ac:dyDescent="0.25"/>
    <row r="203" s="21" customFormat="1" x14ac:dyDescent="0.25"/>
    <row r="204" s="21" customFormat="1" x14ac:dyDescent="0.25"/>
    <row r="205" s="21" customFormat="1" x14ac:dyDescent="0.25"/>
    <row r="206" s="21" customFormat="1" x14ac:dyDescent="0.25"/>
    <row r="207" s="21" customFormat="1" x14ac:dyDescent="0.25"/>
    <row r="208" s="21" customFormat="1" x14ac:dyDescent="0.25"/>
    <row r="209" s="21" customFormat="1" x14ac:dyDescent="0.25"/>
    <row r="210" s="21" customFormat="1" x14ac:dyDescent="0.25"/>
    <row r="211" s="21" customFormat="1" x14ac:dyDescent="0.25"/>
    <row r="212" s="21" customFormat="1" x14ac:dyDescent="0.25"/>
    <row r="213" s="21" customFormat="1" x14ac:dyDescent="0.25"/>
    <row r="214" s="21" customFormat="1" x14ac:dyDescent="0.25"/>
    <row r="215" s="21" customFormat="1" x14ac:dyDescent="0.25"/>
    <row r="216" s="21" customFormat="1" x14ac:dyDescent="0.25"/>
    <row r="217" s="21" customFormat="1" x14ac:dyDescent="0.25"/>
    <row r="218" s="21" customFormat="1" x14ac:dyDescent="0.25"/>
    <row r="219" s="21" customFormat="1" x14ac:dyDescent="0.25"/>
    <row r="220" s="21" customFormat="1" x14ac:dyDescent="0.25"/>
    <row r="221" s="21" customFormat="1" x14ac:dyDescent="0.25"/>
    <row r="222" s="21" customFormat="1" x14ac:dyDescent="0.25"/>
    <row r="223" s="21" customFormat="1" x14ac:dyDescent="0.25"/>
    <row r="224" s="21" customFormat="1" x14ac:dyDescent="0.25"/>
    <row r="225" s="21" customFormat="1" x14ac:dyDescent="0.25"/>
    <row r="226" s="21" customFormat="1" x14ac:dyDescent="0.25"/>
    <row r="227" s="21" customFormat="1" x14ac:dyDescent="0.25"/>
    <row r="228" s="21" customFormat="1" x14ac:dyDescent="0.25"/>
    <row r="229" s="21" customFormat="1" x14ac:dyDescent="0.25"/>
    <row r="230" s="21" customFormat="1" x14ac:dyDescent="0.25"/>
    <row r="231" s="21" customFormat="1" x14ac:dyDescent="0.25"/>
    <row r="232" s="21" customFormat="1" x14ac:dyDescent="0.25"/>
    <row r="233" s="21" customFormat="1" x14ac:dyDescent="0.25"/>
    <row r="234" s="21" customFormat="1" x14ac:dyDescent="0.25"/>
    <row r="235" s="21" customFormat="1" x14ac:dyDescent="0.25"/>
    <row r="236" s="21" customFormat="1" x14ac:dyDescent="0.25"/>
    <row r="237" s="21" customFormat="1" x14ac:dyDescent="0.25"/>
    <row r="238" s="21" customFormat="1" x14ac:dyDescent="0.25"/>
    <row r="239" s="21" customFormat="1" x14ac:dyDescent="0.25"/>
    <row r="240" s="21" customFormat="1" x14ac:dyDescent="0.25"/>
    <row r="241" s="21" customFormat="1" x14ac:dyDescent="0.25"/>
    <row r="242" s="21" customFormat="1" x14ac:dyDescent="0.25"/>
    <row r="243" s="21" customFormat="1" x14ac:dyDescent="0.25"/>
    <row r="244" s="21" customFormat="1" x14ac:dyDescent="0.25"/>
    <row r="245" s="21" customFormat="1" x14ac:dyDescent="0.25"/>
    <row r="246" s="21" customFormat="1" x14ac:dyDescent="0.25"/>
    <row r="247" s="21" customFormat="1" x14ac:dyDescent="0.25"/>
    <row r="248" s="21" customFormat="1" x14ac:dyDescent="0.25"/>
    <row r="249" s="21" customFormat="1" x14ac:dyDescent="0.25"/>
    <row r="250" s="21" customFormat="1" x14ac:dyDescent="0.25"/>
    <row r="251" s="21" customFormat="1" x14ac:dyDescent="0.25"/>
    <row r="252" s="21" customFormat="1" x14ac:dyDescent="0.25"/>
    <row r="253" s="21" customFormat="1" x14ac:dyDescent="0.25"/>
    <row r="254" s="21" customFormat="1" x14ac:dyDescent="0.25"/>
    <row r="255" s="21" customFormat="1" x14ac:dyDescent="0.25"/>
    <row r="256" s="21" customFormat="1" x14ac:dyDescent="0.25"/>
    <row r="257" s="21" customFormat="1" x14ac:dyDescent="0.25"/>
    <row r="258" s="21" customFormat="1" x14ac:dyDescent="0.25"/>
    <row r="259" s="21" customFormat="1" x14ac:dyDescent="0.25"/>
    <row r="260" s="21" customFormat="1" x14ac:dyDescent="0.25"/>
    <row r="261" s="21" customFormat="1" x14ac:dyDescent="0.25"/>
    <row r="262" s="21" customFormat="1" x14ac:dyDescent="0.25"/>
    <row r="263" s="21" customFormat="1" x14ac:dyDescent="0.25"/>
    <row r="264" s="21" customFormat="1" x14ac:dyDescent="0.25"/>
    <row r="265" s="21" customFormat="1" x14ac:dyDescent="0.25"/>
    <row r="266" s="21" customFormat="1" x14ac:dyDescent="0.25"/>
    <row r="267" s="21" customFormat="1" x14ac:dyDescent="0.25"/>
    <row r="268" s="21" customFormat="1" x14ac:dyDescent="0.25"/>
    <row r="269" s="21" customFormat="1" x14ac:dyDescent="0.25"/>
    <row r="270" s="21" customFormat="1" x14ac:dyDescent="0.25"/>
    <row r="271" s="21" customFormat="1" x14ac:dyDescent="0.25"/>
    <row r="272" s="21" customFormat="1" x14ac:dyDescent="0.25"/>
    <row r="273" s="21" customFormat="1" x14ac:dyDescent="0.25"/>
    <row r="274" s="21" customFormat="1" x14ac:dyDescent="0.25"/>
    <row r="275" s="21" customFormat="1" x14ac:dyDescent="0.25"/>
    <row r="276" s="21" customFormat="1" x14ac:dyDescent="0.25"/>
    <row r="277" s="21" customFormat="1" x14ac:dyDescent="0.25"/>
    <row r="278" s="21" customFormat="1" x14ac:dyDescent="0.25"/>
    <row r="279" s="21" customFormat="1" x14ac:dyDescent="0.25"/>
    <row r="280" s="21" customFormat="1" x14ac:dyDescent="0.25"/>
    <row r="281" s="21" customFormat="1" x14ac:dyDescent="0.25"/>
    <row r="282" s="21" customFormat="1" x14ac:dyDescent="0.25"/>
    <row r="283" s="21" customFormat="1" x14ac:dyDescent="0.25"/>
    <row r="284" s="21" customFormat="1" x14ac:dyDescent="0.25"/>
    <row r="285" s="21" customFormat="1" x14ac:dyDescent="0.25"/>
    <row r="286" s="21" customFormat="1" x14ac:dyDescent="0.25"/>
    <row r="287" s="21" customFormat="1" x14ac:dyDescent="0.25"/>
    <row r="288" s="21" customFormat="1" x14ac:dyDescent="0.25"/>
    <row r="289" s="21" customFormat="1" x14ac:dyDescent="0.25"/>
    <row r="290" s="21" customFormat="1" x14ac:dyDescent="0.25"/>
    <row r="291" s="21" customFormat="1" x14ac:dyDescent="0.25"/>
    <row r="292" s="21" customFormat="1" x14ac:dyDescent="0.25"/>
    <row r="293" s="21" customFormat="1" x14ac:dyDescent="0.25"/>
    <row r="294" s="21" customFormat="1" x14ac:dyDescent="0.25"/>
    <row r="295" s="21" customFormat="1" x14ac:dyDescent="0.25"/>
    <row r="296" s="21" customFormat="1" x14ac:dyDescent="0.25"/>
    <row r="297" s="21" customFormat="1" x14ac:dyDescent="0.25"/>
    <row r="298" s="21" customFormat="1" x14ac:dyDescent="0.25"/>
    <row r="299" s="21" customFormat="1" x14ac:dyDescent="0.25"/>
    <row r="300" s="21" customFormat="1" x14ac:dyDescent="0.25"/>
    <row r="301" s="21" customFormat="1" x14ac:dyDescent="0.25"/>
    <row r="302" s="21" customFormat="1" x14ac:dyDescent="0.25"/>
    <row r="303" s="21" customFormat="1" x14ac:dyDescent="0.25"/>
    <row r="304" s="21" customFormat="1" x14ac:dyDescent="0.25"/>
    <row r="305" s="21" customFormat="1" x14ac:dyDescent="0.25"/>
    <row r="306" s="21" customFormat="1" x14ac:dyDescent="0.25"/>
    <row r="307" s="21" customFormat="1" x14ac:dyDescent="0.25"/>
    <row r="308" s="21" customFormat="1" x14ac:dyDescent="0.25"/>
    <row r="309" s="21" customFormat="1" x14ac:dyDescent="0.25"/>
    <row r="310" s="21" customFormat="1" x14ac:dyDescent="0.25"/>
    <row r="311" s="21" customFormat="1" x14ac:dyDescent="0.25"/>
    <row r="312" s="21" customFormat="1" x14ac:dyDescent="0.25"/>
    <row r="313" s="21" customFormat="1" x14ac:dyDescent="0.25"/>
    <row r="314" s="21" customFormat="1" x14ac:dyDescent="0.25"/>
    <row r="315" s="21" customFormat="1" x14ac:dyDescent="0.25"/>
    <row r="316" s="21" customFormat="1" x14ac:dyDescent="0.25"/>
    <row r="317" s="21" customFormat="1" x14ac:dyDescent="0.25"/>
    <row r="318" s="21" customFormat="1" x14ac:dyDescent="0.25"/>
    <row r="319" s="21" customFormat="1" x14ac:dyDescent="0.25"/>
    <row r="320" s="21" customFormat="1" x14ac:dyDescent="0.25"/>
    <row r="321" s="21" customFormat="1" x14ac:dyDescent="0.25"/>
    <row r="322" s="21" customFormat="1" x14ac:dyDescent="0.25"/>
    <row r="323" s="21" customFormat="1" x14ac:dyDescent="0.25"/>
    <row r="324" s="21" customFormat="1" x14ac:dyDescent="0.25"/>
    <row r="325" s="21" customFormat="1" x14ac:dyDescent="0.25"/>
    <row r="326" s="21" customFormat="1" x14ac:dyDescent="0.25"/>
    <row r="327" s="21" customFormat="1" x14ac:dyDescent="0.25"/>
    <row r="328" s="21" customFormat="1" x14ac:dyDescent="0.25"/>
    <row r="329" s="21" customFormat="1" x14ac:dyDescent="0.25"/>
    <row r="330" s="21" customFormat="1" x14ac:dyDescent="0.25"/>
    <row r="331" s="21" customFormat="1" x14ac:dyDescent="0.25"/>
    <row r="332" s="21" customFormat="1" x14ac:dyDescent="0.25"/>
    <row r="333" s="21" customFormat="1" x14ac:dyDescent="0.25"/>
    <row r="334" s="21" customFormat="1" x14ac:dyDescent="0.25"/>
    <row r="335" s="21" customFormat="1" x14ac:dyDescent="0.25"/>
    <row r="336" s="21" customFormat="1" x14ac:dyDescent="0.25"/>
    <row r="337" s="21" customFormat="1" x14ac:dyDescent="0.25"/>
    <row r="338" s="21" customFormat="1" x14ac:dyDescent="0.25"/>
    <row r="339" s="21" customFormat="1" x14ac:dyDescent="0.25"/>
    <row r="340" s="21" customFormat="1" x14ac:dyDescent="0.25"/>
    <row r="341" s="21" customFormat="1" x14ac:dyDescent="0.25"/>
    <row r="342" s="21" customFormat="1" x14ac:dyDescent="0.25"/>
    <row r="343" s="21" customFormat="1" x14ac:dyDescent="0.25"/>
    <row r="344" s="21" customFormat="1" x14ac:dyDescent="0.25"/>
    <row r="345" s="21" customFormat="1" x14ac:dyDescent="0.25"/>
    <row r="346" s="21" customFormat="1" x14ac:dyDescent="0.25"/>
    <row r="347" s="21" customFormat="1" x14ac:dyDescent="0.25"/>
    <row r="348" s="21" customFormat="1" x14ac:dyDescent="0.25"/>
    <row r="349" s="21" customFormat="1" x14ac:dyDescent="0.25"/>
    <row r="350" s="21" customFormat="1" x14ac:dyDescent="0.25"/>
    <row r="351" s="21" customFormat="1" x14ac:dyDescent="0.25"/>
    <row r="352" s="21" customFormat="1" x14ac:dyDescent="0.25"/>
    <row r="353" s="21" customFormat="1" x14ac:dyDescent="0.25"/>
    <row r="354" s="21" customFormat="1" x14ac:dyDescent="0.25"/>
    <row r="355" s="21" customFormat="1" x14ac:dyDescent="0.25"/>
    <row r="356" s="21" customFormat="1" x14ac:dyDescent="0.25"/>
    <row r="357" s="21" customFormat="1" x14ac:dyDescent="0.25"/>
    <row r="358" s="21" customFormat="1" x14ac:dyDescent="0.25"/>
    <row r="359" s="21" customFormat="1" x14ac:dyDescent="0.25"/>
    <row r="360" s="21" customFormat="1" x14ac:dyDescent="0.25"/>
    <row r="361" s="21" customFormat="1" x14ac:dyDescent="0.25"/>
    <row r="362" s="21" customFormat="1" x14ac:dyDescent="0.25"/>
    <row r="363" s="21" customFormat="1" x14ac:dyDescent="0.25"/>
    <row r="364" s="21" customFormat="1" x14ac:dyDescent="0.25"/>
    <row r="365" s="21" customFormat="1" x14ac:dyDescent="0.25"/>
    <row r="366" s="21" customFormat="1" x14ac:dyDescent="0.25"/>
    <row r="367" s="21" customFormat="1" x14ac:dyDescent="0.25"/>
    <row r="368" s="21" customFormat="1" x14ac:dyDescent="0.25"/>
    <row r="369" s="21" customFormat="1" x14ac:dyDescent="0.25"/>
    <row r="370" s="21" customFormat="1" x14ac:dyDescent="0.25"/>
    <row r="371" s="21" customFormat="1" x14ac:dyDescent="0.25"/>
    <row r="372" s="21" customFormat="1" x14ac:dyDescent="0.25"/>
    <row r="373" s="21" customFormat="1" x14ac:dyDescent="0.25"/>
    <row r="374" s="21" customFormat="1" x14ac:dyDescent="0.25"/>
    <row r="375" s="21" customFormat="1" x14ac:dyDescent="0.25"/>
    <row r="376" s="21" customFormat="1" x14ac:dyDescent="0.25"/>
    <row r="377" s="21" customFormat="1" x14ac:dyDescent="0.25"/>
    <row r="378" s="21" customFormat="1" x14ac:dyDescent="0.25"/>
    <row r="379" s="21" customFormat="1" x14ac:dyDescent="0.25"/>
    <row r="380" s="21" customFormat="1" x14ac:dyDescent="0.25"/>
    <row r="381" s="21" customFormat="1" x14ac:dyDescent="0.25"/>
    <row r="382" s="21" customFormat="1" x14ac:dyDescent="0.25"/>
    <row r="383" s="21" customFormat="1" x14ac:dyDescent="0.25"/>
    <row r="384" s="21" customFormat="1" x14ac:dyDescent="0.25"/>
    <row r="385" s="21" customFormat="1" x14ac:dyDescent="0.25"/>
    <row r="386" s="21" customFormat="1" x14ac:dyDescent="0.25"/>
    <row r="387" s="21" customFormat="1" x14ac:dyDescent="0.25"/>
    <row r="388" s="21" customFormat="1" x14ac:dyDescent="0.25"/>
    <row r="389" s="21" customFormat="1" x14ac:dyDescent="0.25"/>
    <row r="390" s="21" customFormat="1" x14ac:dyDescent="0.25"/>
    <row r="391" s="21" customFormat="1" x14ac:dyDescent="0.25"/>
    <row r="392" s="21" customFormat="1" x14ac:dyDescent="0.25"/>
    <row r="393" s="21" customFormat="1" x14ac:dyDescent="0.25"/>
    <row r="394" s="21" customFormat="1" x14ac:dyDescent="0.25"/>
    <row r="395" s="21" customFormat="1" x14ac:dyDescent="0.25"/>
    <row r="396" s="21" customFormat="1" x14ac:dyDescent="0.25"/>
    <row r="397" s="21" customFormat="1" x14ac:dyDescent="0.25"/>
    <row r="398" s="21" customFormat="1" x14ac:dyDescent="0.25"/>
    <row r="399" s="21" customFormat="1" x14ac:dyDescent="0.25"/>
    <row r="400" s="21" customFormat="1" x14ac:dyDescent="0.25"/>
    <row r="401" s="21" customFormat="1" x14ac:dyDescent="0.25"/>
    <row r="402" s="21" customFormat="1" x14ac:dyDescent="0.25"/>
    <row r="403" s="21" customFormat="1" x14ac:dyDescent="0.25"/>
    <row r="404" s="21" customFormat="1" x14ac:dyDescent="0.25"/>
    <row r="405" s="21" customFormat="1" x14ac:dyDescent="0.25"/>
    <row r="406" s="21" customFormat="1" x14ac:dyDescent="0.25"/>
    <row r="407" s="21" customFormat="1" x14ac:dyDescent="0.25"/>
    <row r="408" s="21" customFormat="1" x14ac:dyDescent="0.25"/>
    <row r="409" s="21" customFormat="1" x14ac:dyDescent="0.25"/>
    <row r="410" s="21" customFormat="1" x14ac:dyDescent="0.25"/>
    <row r="411" s="21" customFormat="1" x14ac:dyDescent="0.25"/>
    <row r="412" s="21" customFormat="1" x14ac:dyDescent="0.25"/>
    <row r="413" s="21" customFormat="1" x14ac:dyDescent="0.25"/>
    <row r="414" s="21" customFormat="1" x14ac:dyDescent="0.25"/>
    <row r="415" s="21" customFormat="1" x14ac:dyDescent="0.25"/>
    <row r="416" s="21" customFormat="1" x14ac:dyDescent="0.25"/>
    <row r="417" s="21" customFormat="1" x14ac:dyDescent="0.25"/>
    <row r="418" s="21" customFormat="1" x14ac:dyDescent="0.25"/>
    <row r="419" s="21" customFormat="1" x14ac:dyDescent="0.25"/>
    <row r="420" s="21" customFormat="1" x14ac:dyDescent="0.25"/>
    <row r="421" s="21" customFormat="1" x14ac:dyDescent="0.25"/>
    <row r="422" s="21" customFormat="1" x14ac:dyDescent="0.25"/>
    <row r="423" s="21" customFormat="1" x14ac:dyDescent="0.25"/>
    <row r="424" s="21" customFormat="1" x14ac:dyDescent="0.25"/>
    <row r="425" s="21" customFormat="1" x14ac:dyDescent="0.25"/>
    <row r="426" s="21" customFormat="1" x14ac:dyDescent="0.25"/>
    <row r="427" s="21" customFormat="1" x14ac:dyDescent="0.25"/>
    <row r="428" s="21" customFormat="1" x14ac:dyDescent="0.25"/>
    <row r="429" s="21" customFormat="1" x14ac:dyDescent="0.25"/>
    <row r="430" s="21" customFormat="1" x14ac:dyDescent="0.25"/>
    <row r="431" s="21" customFormat="1" x14ac:dyDescent="0.25"/>
    <row r="432" s="21" customFormat="1" x14ac:dyDescent="0.25"/>
    <row r="433" s="21" customFormat="1" x14ac:dyDescent="0.25"/>
    <row r="434" s="21" customFormat="1" x14ac:dyDescent="0.25"/>
    <row r="435" s="21" customFormat="1" x14ac:dyDescent="0.25"/>
    <row r="436" s="21" customFormat="1" x14ac:dyDescent="0.25"/>
    <row r="437" s="21" customFormat="1" x14ac:dyDescent="0.25"/>
    <row r="438" s="21" customFormat="1" x14ac:dyDescent="0.25"/>
    <row r="439" s="21" customFormat="1" x14ac:dyDescent="0.25"/>
    <row r="440" s="21" customFormat="1" x14ac:dyDescent="0.25"/>
    <row r="441" s="21" customFormat="1" x14ac:dyDescent="0.25"/>
    <row r="442" s="21" customFormat="1" x14ac:dyDescent="0.25"/>
    <row r="443" s="21" customFormat="1" x14ac:dyDescent="0.25"/>
    <row r="444" s="21" customFormat="1" x14ac:dyDescent="0.25"/>
    <row r="445" s="21" customFormat="1" x14ac:dyDescent="0.25"/>
    <row r="446" s="21" customFormat="1" x14ac:dyDescent="0.25"/>
    <row r="447" s="21" customFormat="1" x14ac:dyDescent="0.25"/>
    <row r="448" s="21" customFormat="1" x14ac:dyDescent="0.25"/>
    <row r="449" s="21" customFormat="1" x14ac:dyDescent="0.25"/>
    <row r="450" s="21" customFormat="1" x14ac:dyDescent="0.25"/>
    <row r="451" s="21" customFormat="1" x14ac:dyDescent="0.25"/>
    <row r="452" s="21" customFormat="1" x14ac:dyDescent="0.25"/>
    <row r="453" s="21" customFormat="1" x14ac:dyDescent="0.25"/>
    <row r="454" s="21" customFormat="1" x14ac:dyDescent="0.25"/>
    <row r="455" s="21" customFormat="1" x14ac:dyDescent="0.25"/>
    <row r="456" s="21" customFormat="1" x14ac:dyDescent="0.25"/>
    <row r="457" s="21" customFormat="1" x14ac:dyDescent="0.25"/>
    <row r="458" s="21" customFormat="1" x14ac:dyDescent="0.25"/>
    <row r="459" s="21" customFormat="1" x14ac:dyDescent="0.25"/>
    <row r="460" s="21" customFormat="1" x14ac:dyDescent="0.25"/>
    <row r="461" s="21" customFormat="1" x14ac:dyDescent="0.25"/>
    <row r="462" s="21" customFormat="1" x14ac:dyDescent="0.25"/>
    <row r="463" s="21" customFormat="1" x14ac:dyDescent="0.25"/>
    <row r="464" s="21" customFormat="1" x14ac:dyDescent="0.25"/>
    <row r="465" s="21" customFormat="1" x14ac:dyDescent="0.25"/>
    <row r="466" s="21" customFormat="1" x14ac:dyDescent="0.25"/>
    <row r="467" s="21" customFormat="1" x14ac:dyDescent="0.25"/>
    <row r="468" s="21" customFormat="1" x14ac:dyDescent="0.25"/>
    <row r="469" s="21" customFormat="1" x14ac:dyDescent="0.25"/>
    <row r="470" s="21" customFormat="1" x14ac:dyDescent="0.25"/>
    <row r="471" s="21" customFormat="1" x14ac:dyDescent="0.25"/>
    <row r="472" s="21" customFormat="1" x14ac:dyDescent="0.25"/>
    <row r="473" s="21" customFormat="1" x14ac:dyDescent="0.25"/>
    <row r="474" s="21" customFormat="1" x14ac:dyDescent="0.25"/>
    <row r="475" s="21" customFormat="1" x14ac:dyDescent="0.25"/>
    <row r="476" s="21" customFormat="1" x14ac:dyDescent="0.25"/>
    <row r="477" s="21" customFormat="1" x14ac:dyDescent="0.25"/>
    <row r="478" s="21" customFormat="1" x14ac:dyDescent="0.25"/>
    <row r="479" s="21" customFormat="1" x14ac:dyDescent="0.25"/>
    <row r="480" s="21" customFormat="1" x14ac:dyDescent="0.25"/>
    <row r="481" s="21" customFormat="1" x14ac:dyDescent="0.25"/>
    <row r="482" s="21" customFormat="1" x14ac:dyDescent="0.25"/>
    <row r="483" s="21" customFormat="1" x14ac:dyDescent="0.25"/>
    <row r="484" s="21" customFormat="1" x14ac:dyDescent="0.25"/>
    <row r="485" s="21" customFormat="1" x14ac:dyDescent="0.25"/>
    <row r="486" s="21" customFormat="1" x14ac:dyDescent="0.25"/>
    <row r="487" s="21" customFormat="1" x14ac:dyDescent="0.25"/>
    <row r="488" s="21" customFormat="1" x14ac:dyDescent="0.25"/>
    <row r="489" s="21" customFormat="1" x14ac:dyDescent="0.25"/>
    <row r="490" s="21" customFormat="1" x14ac:dyDescent="0.25"/>
    <row r="491" s="21" customFormat="1" x14ac:dyDescent="0.25"/>
    <row r="492" s="21" customFormat="1" x14ac:dyDescent="0.25"/>
    <row r="493" s="21" customFormat="1" x14ac:dyDescent="0.25"/>
    <row r="494" s="21" customFormat="1" x14ac:dyDescent="0.25"/>
    <row r="495" s="21" customFormat="1" x14ac:dyDescent="0.25"/>
    <row r="496" s="21" customFormat="1" x14ac:dyDescent="0.25"/>
    <row r="497" s="21" customFormat="1" x14ac:dyDescent="0.25"/>
    <row r="498" s="21" customFormat="1" x14ac:dyDescent="0.25"/>
    <row r="499" s="21" customFormat="1" x14ac:dyDescent="0.25"/>
    <row r="500" s="21" customFormat="1" x14ac:dyDescent="0.25"/>
    <row r="501" s="21" customFormat="1" x14ac:dyDescent="0.25"/>
    <row r="502" s="21" customFormat="1" x14ac:dyDescent="0.25"/>
    <row r="503" s="21" customFormat="1" x14ac:dyDescent="0.25"/>
    <row r="504" s="21" customFormat="1" x14ac:dyDescent="0.25"/>
    <row r="505" s="21" customFormat="1" x14ac:dyDescent="0.25"/>
    <row r="506" s="21" customFormat="1" x14ac:dyDescent="0.25"/>
    <row r="507" s="21" customFormat="1" x14ac:dyDescent="0.25"/>
    <row r="508" s="21" customFormat="1" x14ac:dyDescent="0.25"/>
    <row r="509" s="21" customFormat="1" x14ac:dyDescent="0.25"/>
    <row r="510" s="21" customFormat="1" x14ac:dyDescent="0.25"/>
    <row r="511" s="21" customFormat="1" x14ac:dyDescent="0.25"/>
    <row r="512" s="21" customFormat="1" x14ac:dyDescent="0.25"/>
    <row r="513" s="21" customFormat="1" x14ac:dyDescent="0.25"/>
    <row r="514" s="21" customFormat="1" x14ac:dyDescent="0.25"/>
    <row r="515" s="21" customFormat="1" x14ac:dyDescent="0.25"/>
    <row r="516" s="21" customFormat="1" x14ac:dyDescent="0.25"/>
    <row r="517" s="21" customFormat="1" x14ac:dyDescent="0.25"/>
    <row r="518" s="21" customFormat="1" x14ac:dyDescent="0.25"/>
    <row r="519" s="21" customFormat="1" x14ac:dyDescent="0.25"/>
    <row r="520" s="21" customFormat="1" x14ac:dyDescent="0.25"/>
    <row r="521" s="21" customFormat="1" x14ac:dyDescent="0.25"/>
    <row r="522" s="21" customFormat="1" x14ac:dyDescent="0.25"/>
    <row r="523" s="21" customFormat="1" x14ac:dyDescent="0.25"/>
    <row r="524" s="21" customFormat="1" x14ac:dyDescent="0.25"/>
    <row r="525" s="21" customFormat="1" x14ac:dyDescent="0.25"/>
    <row r="526" s="21" customFormat="1" x14ac:dyDescent="0.25"/>
    <row r="527" s="21" customFormat="1" x14ac:dyDescent="0.25"/>
    <row r="528" s="21" customFormat="1" x14ac:dyDescent="0.25"/>
    <row r="529" s="21" customFormat="1" x14ac:dyDescent="0.25"/>
    <row r="530" s="21" customFormat="1" x14ac:dyDescent="0.25"/>
    <row r="531" s="21" customFormat="1" x14ac:dyDescent="0.25"/>
    <row r="532" s="21" customFormat="1" x14ac:dyDescent="0.25"/>
    <row r="533" s="21" customFormat="1" x14ac:dyDescent="0.25"/>
    <row r="534" s="21" customFormat="1" x14ac:dyDescent="0.25"/>
    <row r="535" s="21" customFormat="1" x14ac:dyDescent="0.25"/>
    <row r="536" s="21" customFormat="1" x14ac:dyDescent="0.25"/>
    <row r="537" s="21" customFormat="1" x14ac:dyDescent="0.25"/>
    <row r="538" s="21" customFormat="1" x14ac:dyDescent="0.25"/>
    <row r="539" s="21" customFormat="1" x14ac:dyDescent="0.25"/>
    <row r="540" s="21" customFormat="1" x14ac:dyDescent="0.25"/>
    <row r="541" s="21" customFormat="1" x14ac:dyDescent="0.25"/>
    <row r="542" s="21" customFormat="1" x14ac:dyDescent="0.25"/>
    <row r="543" s="21" customFormat="1" x14ac:dyDescent="0.25"/>
    <row r="544" s="21" customFormat="1" x14ac:dyDescent="0.25"/>
    <row r="545" s="21" customFormat="1" x14ac:dyDescent="0.25"/>
    <row r="546" s="21" customFormat="1" x14ac:dyDescent="0.25"/>
    <row r="547" s="21" customFormat="1" x14ac:dyDescent="0.25"/>
    <row r="548" s="21" customFormat="1" x14ac:dyDescent="0.25"/>
    <row r="549" s="21" customFormat="1" x14ac:dyDescent="0.25"/>
    <row r="550" s="21" customFormat="1" x14ac:dyDescent="0.25"/>
    <row r="551" s="21" customFormat="1" x14ac:dyDescent="0.25"/>
    <row r="552" s="21" customFormat="1" x14ac:dyDescent="0.25"/>
    <row r="553" s="21" customFormat="1" x14ac:dyDescent="0.25"/>
    <row r="554" s="21" customFormat="1" x14ac:dyDescent="0.25"/>
    <row r="555" s="21" customFormat="1" x14ac:dyDescent="0.25"/>
    <row r="556" s="21" customFormat="1" x14ac:dyDescent="0.25"/>
    <row r="557" s="21" customFormat="1" x14ac:dyDescent="0.25"/>
    <row r="558" s="21" customFormat="1" x14ac:dyDescent="0.25"/>
    <row r="559" s="21" customFormat="1" x14ac:dyDescent="0.25"/>
    <row r="560" s="21" customFormat="1" x14ac:dyDescent="0.25"/>
    <row r="561" s="21" customFormat="1" x14ac:dyDescent="0.25"/>
    <row r="562" s="21" customFormat="1" x14ac:dyDescent="0.25"/>
    <row r="563" s="21" customFormat="1" x14ac:dyDescent="0.25"/>
    <row r="564" s="21" customFormat="1" x14ac:dyDescent="0.25"/>
    <row r="565" s="21" customFormat="1" x14ac:dyDescent="0.25"/>
    <row r="566" s="21" customFormat="1" x14ac:dyDescent="0.25"/>
    <row r="567" s="21" customFormat="1" x14ac:dyDescent="0.25"/>
    <row r="568" s="21" customFormat="1" x14ac:dyDescent="0.25"/>
    <row r="569" s="21" customFormat="1" x14ac:dyDescent="0.25"/>
    <row r="570" s="21" customFormat="1" x14ac:dyDescent="0.25"/>
    <row r="571" s="21" customFormat="1" x14ac:dyDescent="0.25"/>
    <row r="572" s="21" customFormat="1" x14ac:dyDescent="0.25"/>
    <row r="573" s="21" customFormat="1" x14ac:dyDescent="0.25"/>
    <row r="574" s="21" customFormat="1" x14ac:dyDescent="0.25"/>
    <row r="575" s="21" customFormat="1" x14ac:dyDescent="0.25"/>
    <row r="576" s="21" customFormat="1" x14ac:dyDescent="0.25"/>
    <row r="577" s="21" customFormat="1" x14ac:dyDescent="0.25"/>
    <row r="578" s="21" customFormat="1" x14ac:dyDescent="0.25"/>
    <row r="579" s="21" customFormat="1" x14ac:dyDescent="0.25"/>
    <row r="580" s="21" customFormat="1" x14ac:dyDescent="0.25"/>
    <row r="581" s="21" customFormat="1" x14ac:dyDescent="0.25"/>
    <row r="582" s="21" customFormat="1" x14ac:dyDescent="0.25"/>
    <row r="583" s="21" customFormat="1" x14ac:dyDescent="0.25"/>
    <row r="584" s="21" customFormat="1" x14ac:dyDescent="0.25"/>
    <row r="585" s="21" customFormat="1" x14ac:dyDescent="0.25"/>
    <row r="586" s="21" customFormat="1" x14ac:dyDescent="0.25"/>
    <row r="587" s="21" customFormat="1" x14ac:dyDescent="0.25"/>
    <row r="588" s="21" customFormat="1" x14ac:dyDescent="0.25"/>
    <row r="589" s="21" customFormat="1" x14ac:dyDescent="0.25"/>
    <row r="590" s="21" customFormat="1" x14ac:dyDescent="0.25"/>
    <row r="591" s="21" customFormat="1" x14ac:dyDescent="0.25"/>
    <row r="592" s="21" customFormat="1" x14ac:dyDescent="0.25"/>
    <row r="593" s="21" customFormat="1" x14ac:dyDescent="0.25"/>
    <row r="594" s="21" customFormat="1" x14ac:dyDescent="0.25"/>
    <row r="595" s="21" customFormat="1" x14ac:dyDescent="0.25"/>
    <row r="596" s="21" customFormat="1" x14ac:dyDescent="0.25"/>
    <row r="597" s="21" customFormat="1" x14ac:dyDescent="0.25"/>
    <row r="598" s="21" customFormat="1" x14ac:dyDescent="0.25"/>
    <row r="599" s="21" customFormat="1" x14ac:dyDescent="0.25"/>
    <row r="600" s="21" customFormat="1" x14ac:dyDescent="0.25"/>
    <row r="601" s="21" customFormat="1" x14ac:dyDescent="0.25"/>
    <row r="602" s="21" customFormat="1" x14ac:dyDescent="0.25"/>
    <row r="603" s="21" customFormat="1" x14ac:dyDescent="0.25"/>
    <row r="604" s="21" customFormat="1" x14ac:dyDescent="0.25"/>
    <row r="605" s="21" customFormat="1" x14ac:dyDescent="0.25"/>
    <row r="606" s="21" customFormat="1" x14ac:dyDescent="0.25"/>
    <row r="607" s="21" customFormat="1" x14ac:dyDescent="0.25"/>
    <row r="608" s="21" customFormat="1" x14ac:dyDescent="0.25"/>
    <row r="609" s="21" customFormat="1" x14ac:dyDescent="0.25"/>
    <row r="610" s="21" customFormat="1" x14ac:dyDescent="0.25"/>
    <row r="611" s="21" customFormat="1" x14ac:dyDescent="0.25"/>
    <row r="612" s="21" customFormat="1" x14ac:dyDescent="0.25"/>
    <row r="613" s="21" customFormat="1" x14ac:dyDescent="0.25"/>
    <row r="614" s="21" customFormat="1" x14ac:dyDescent="0.25"/>
    <row r="615" s="21" customFormat="1" x14ac:dyDescent="0.25"/>
    <row r="616" s="21" customFormat="1" x14ac:dyDescent="0.25"/>
    <row r="617" s="21" customFormat="1" x14ac:dyDescent="0.25"/>
    <row r="618" s="21" customFormat="1" x14ac:dyDescent="0.25"/>
    <row r="619" s="21" customFormat="1" x14ac:dyDescent="0.25"/>
    <row r="620" s="21" customFormat="1" x14ac:dyDescent="0.25"/>
    <row r="621" s="21" customFormat="1" x14ac:dyDescent="0.25"/>
    <row r="622" s="21" customFormat="1" x14ac:dyDescent="0.25"/>
    <row r="623" s="21" customFormat="1" x14ac:dyDescent="0.25"/>
    <row r="624" s="21" customFormat="1" x14ac:dyDescent="0.25"/>
    <row r="625" s="21" customFormat="1" x14ac:dyDescent="0.25"/>
    <row r="626" s="21" customFormat="1" x14ac:dyDescent="0.25"/>
    <row r="627" s="21" customFormat="1" x14ac:dyDescent="0.25"/>
    <row r="628" s="21" customFormat="1" x14ac:dyDescent="0.25"/>
    <row r="629" s="21" customFormat="1" x14ac:dyDescent="0.25"/>
    <row r="630" s="21" customFormat="1" x14ac:dyDescent="0.25"/>
    <row r="631" s="21" customFormat="1" x14ac:dyDescent="0.25"/>
    <row r="632" s="21" customFormat="1" x14ac:dyDescent="0.25"/>
    <row r="633" s="21" customFormat="1" x14ac:dyDescent="0.25"/>
    <row r="634" s="21" customFormat="1" x14ac:dyDescent="0.25"/>
    <row r="635" s="21" customFormat="1" x14ac:dyDescent="0.25"/>
    <row r="636" s="21" customFormat="1" x14ac:dyDescent="0.25"/>
    <row r="637" s="21" customFormat="1" x14ac:dyDescent="0.25"/>
    <row r="638" s="21" customFormat="1" x14ac:dyDescent="0.25"/>
    <row r="639" s="21" customFormat="1" x14ac:dyDescent="0.25"/>
    <row r="640" s="21" customFormat="1" x14ac:dyDescent="0.25"/>
    <row r="641" s="21" customFormat="1" x14ac:dyDescent="0.25"/>
    <row r="642" s="21" customFormat="1" x14ac:dyDescent="0.25"/>
    <row r="643" s="21" customFormat="1" x14ac:dyDescent="0.25"/>
    <row r="644" s="21" customFormat="1" x14ac:dyDescent="0.25"/>
    <row r="645" s="21" customFormat="1" x14ac:dyDescent="0.25"/>
    <row r="646" s="21" customFormat="1" x14ac:dyDescent="0.25"/>
    <row r="647" s="21" customFormat="1" x14ac:dyDescent="0.25"/>
    <row r="648" s="21" customFormat="1" x14ac:dyDescent="0.25"/>
    <row r="649" s="21" customFormat="1" x14ac:dyDescent="0.25"/>
    <row r="650" s="21" customFormat="1" x14ac:dyDescent="0.25"/>
    <row r="651" s="21" customFormat="1" x14ac:dyDescent="0.25"/>
    <row r="652" s="21" customFormat="1" x14ac:dyDescent="0.25"/>
    <row r="653" s="21" customFormat="1" x14ac:dyDescent="0.25"/>
    <row r="654" s="21" customFormat="1" x14ac:dyDescent="0.25"/>
    <row r="655" s="21" customFormat="1" x14ac:dyDescent="0.25"/>
    <row r="656" s="21" customFormat="1" x14ac:dyDescent="0.25"/>
    <row r="657" s="21" customFormat="1" x14ac:dyDescent="0.25"/>
    <row r="658" s="21" customFormat="1" x14ac:dyDescent="0.25"/>
    <row r="659" s="21" customFormat="1" x14ac:dyDescent="0.25"/>
    <row r="660" s="21" customFormat="1" x14ac:dyDescent="0.25"/>
    <row r="661" s="21" customFormat="1" x14ac:dyDescent="0.25"/>
    <row r="662" s="21" customFormat="1" x14ac:dyDescent="0.25"/>
    <row r="663" s="21" customFormat="1" x14ac:dyDescent="0.25"/>
    <row r="664" s="21" customFormat="1" x14ac:dyDescent="0.25"/>
    <row r="665" s="21" customFormat="1" x14ac:dyDescent="0.25"/>
    <row r="666" s="21" customFormat="1" x14ac:dyDescent="0.25"/>
    <row r="667" s="21" customFormat="1" x14ac:dyDescent="0.25"/>
    <row r="668" s="21" customFormat="1" x14ac:dyDescent="0.25"/>
    <row r="669" s="21" customFormat="1" x14ac:dyDescent="0.25"/>
    <row r="670" s="21" customFormat="1" x14ac:dyDescent="0.25"/>
    <row r="671" s="21" customFormat="1" x14ac:dyDescent="0.25"/>
    <row r="672" s="21" customFormat="1" x14ac:dyDescent="0.25"/>
    <row r="673" s="21" customFormat="1" x14ac:dyDescent="0.25"/>
    <row r="674" s="21" customFormat="1" x14ac:dyDescent="0.25"/>
    <row r="675" s="21" customFormat="1" x14ac:dyDescent="0.25"/>
    <row r="676" s="21" customFormat="1" x14ac:dyDescent="0.25"/>
    <row r="677" s="21" customFormat="1" x14ac:dyDescent="0.25"/>
    <row r="678" s="21" customFormat="1" x14ac:dyDescent="0.25"/>
    <row r="679" s="21" customFormat="1" x14ac:dyDescent="0.25"/>
    <row r="680" s="21" customFormat="1" x14ac:dyDescent="0.25"/>
    <row r="681" s="21" customFormat="1" x14ac:dyDescent="0.25"/>
    <row r="682" s="21" customFormat="1" x14ac:dyDescent="0.25"/>
    <row r="683" s="21" customFormat="1" x14ac:dyDescent="0.25"/>
    <row r="684" s="21" customFormat="1" x14ac:dyDescent="0.25"/>
    <row r="685" s="21" customFormat="1" x14ac:dyDescent="0.25"/>
    <row r="686" s="21" customFormat="1" x14ac:dyDescent="0.25"/>
    <row r="687" s="21" customFormat="1" x14ac:dyDescent="0.25"/>
    <row r="688" s="21" customFormat="1" x14ac:dyDescent="0.25"/>
    <row r="689" s="21" customFormat="1" x14ac:dyDescent="0.25"/>
    <row r="690" s="21" customFormat="1" x14ac:dyDescent="0.25"/>
    <row r="691" s="21" customFormat="1" x14ac:dyDescent="0.25"/>
    <row r="692" s="21" customFormat="1" x14ac:dyDescent="0.25"/>
    <row r="693" s="21" customFormat="1" x14ac:dyDescent="0.25"/>
    <row r="694" s="21" customFormat="1" x14ac:dyDescent="0.25"/>
    <row r="695" s="21" customFormat="1" x14ac:dyDescent="0.25"/>
    <row r="696" s="21" customFormat="1" x14ac:dyDescent="0.25"/>
    <row r="697" s="21" customFormat="1" x14ac:dyDescent="0.25"/>
    <row r="698" s="21" customFormat="1" x14ac:dyDescent="0.25"/>
    <row r="699" s="21" customFormat="1" x14ac:dyDescent="0.25"/>
    <row r="700" s="21" customFormat="1" x14ac:dyDescent="0.25"/>
    <row r="701" s="21" customFormat="1" x14ac:dyDescent="0.25"/>
    <row r="702" s="21" customFormat="1" x14ac:dyDescent="0.25"/>
    <row r="703" s="21" customFormat="1" x14ac:dyDescent="0.25"/>
    <row r="704" s="21" customFormat="1" x14ac:dyDescent="0.25"/>
    <row r="705" s="21" customFormat="1" x14ac:dyDescent="0.25"/>
    <row r="706" s="21" customFormat="1" x14ac:dyDescent="0.25"/>
    <row r="707" s="21" customFormat="1" x14ac:dyDescent="0.25"/>
    <row r="708" s="21" customFormat="1" x14ac:dyDescent="0.25"/>
    <row r="709" s="21" customFormat="1" x14ac:dyDescent="0.25"/>
    <row r="710" s="21" customFormat="1" x14ac:dyDescent="0.25"/>
    <row r="711" s="21" customFormat="1" x14ac:dyDescent="0.25"/>
    <row r="712" s="21" customFormat="1" x14ac:dyDescent="0.25"/>
    <row r="713" s="21" customFormat="1" x14ac:dyDescent="0.25"/>
    <row r="714" s="21" customFormat="1" x14ac:dyDescent="0.25"/>
    <row r="715" s="21" customFormat="1" x14ac:dyDescent="0.25"/>
    <row r="716" s="21" customFormat="1" x14ac:dyDescent="0.25"/>
    <row r="717" s="21" customFormat="1" x14ac:dyDescent="0.25"/>
    <row r="718" s="21" customFormat="1" x14ac:dyDescent="0.25"/>
    <row r="719" s="21" customFormat="1" x14ac:dyDescent="0.25"/>
    <row r="720" s="21" customFormat="1" x14ac:dyDescent="0.25"/>
    <row r="721" s="21" customFormat="1" x14ac:dyDescent="0.25"/>
    <row r="722" s="21" customFormat="1" x14ac:dyDescent="0.25"/>
    <row r="723" s="21" customFormat="1" x14ac:dyDescent="0.25"/>
    <row r="724" s="21" customFormat="1" x14ac:dyDescent="0.25"/>
    <row r="725" s="21" customFormat="1" x14ac:dyDescent="0.25"/>
    <row r="726" s="21" customFormat="1" x14ac:dyDescent="0.25"/>
    <row r="727" s="21" customFormat="1" x14ac:dyDescent="0.25"/>
    <row r="728" s="21" customFormat="1" x14ac:dyDescent="0.25"/>
    <row r="729" s="21" customFormat="1" x14ac:dyDescent="0.25"/>
    <row r="730" s="21" customFormat="1" x14ac:dyDescent="0.25"/>
    <row r="731" s="21" customFormat="1" x14ac:dyDescent="0.25"/>
    <row r="732" s="21" customFormat="1" x14ac:dyDescent="0.25"/>
    <row r="733" s="21" customFormat="1" x14ac:dyDescent="0.25"/>
    <row r="734" s="21" customFormat="1" x14ac:dyDescent="0.25"/>
    <row r="735" s="21" customFormat="1" x14ac:dyDescent="0.25"/>
    <row r="736" s="21" customFormat="1" x14ac:dyDescent="0.25"/>
    <row r="737" s="21" customFormat="1" x14ac:dyDescent="0.25"/>
    <row r="738" s="21" customFormat="1" x14ac:dyDescent="0.25"/>
    <row r="739" s="21" customFormat="1" x14ac:dyDescent="0.25"/>
    <row r="740" s="21" customFormat="1" x14ac:dyDescent="0.25"/>
    <row r="741" s="21" customFormat="1" x14ac:dyDescent="0.25"/>
    <row r="742" s="21" customFormat="1" x14ac:dyDescent="0.25"/>
    <row r="743" s="21" customFormat="1" x14ac:dyDescent="0.25"/>
    <row r="744" s="21" customFormat="1" x14ac:dyDescent="0.25"/>
    <row r="745" s="21" customFormat="1" x14ac:dyDescent="0.25"/>
    <row r="746" s="21" customFormat="1" x14ac:dyDescent="0.25"/>
    <row r="747" s="21" customFormat="1" x14ac:dyDescent="0.25"/>
    <row r="748" s="21" customFormat="1" x14ac:dyDescent="0.25"/>
    <row r="749" s="21" customFormat="1" x14ac:dyDescent="0.25"/>
    <row r="750" s="21" customFormat="1" x14ac:dyDescent="0.25"/>
    <row r="751" s="21" customFormat="1" x14ac:dyDescent="0.25"/>
    <row r="752" s="21" customFormat="1" x14ac:dyDescent="0.25"/>
    <row r="753" s="21" customFormat="1" x14ac:dyDescent="0.25"/>
    <row r="754" s="21" customFormat="1" x14ac:dyDescent="0.25"/>
    <row r="755" s="21" customFormat="1" x14ac:dyDescent="0.25"/>
    <row r="756" s="21" customFormat="1" x14ac:dyDescent="0.25"/>
    <row r="757" s="21" customFormat="1" x14ac:dyDescent="0.25"/>
    <row r="758" s="21" customFormat="1" x14ac:dyDescent="0.25"/>
    <row r="759" s="21" customFormat="1" x14ac:dyDescent="0.25"/>
    <row r="760" s="21" customFormat="1" x14ac:dyDescent="0.25"/>
    <row r="761" s="21" customFormat="1" x14ac:dyDescent="0.25"/>
    <row r="762" s="21" customFormat="1" x14ac:dyDescent="0.25"/>
    <row r="763" s="21" customFormat="1" x14ac:dyDescent="0.25"/>
    <row r="764" s="21" customFormat="1" x14ac:dyDescent="0.25"/>
    <row r="765" s="21" customFormat="1" x14ac:dyDescent="0.25"/>
    <row r="766" s="21" customFormat="1" x14ac:dyDescent="0.25"/>
    <row r="767" s="21" customFormat="1" x14ac:dyDescent="0.25"/>
    <row r="768" s="21" customFormat="1" x14ac:dyDescent="0.25"/>
    <row r="769" s="21" customFormat="1" x14ac:dyDescent="0.25"/>
    <row r="770" s="21" customFormat="1" x14ac:dyDescent="0.25"/>
    <row r="771" s="21" customFormat="1" x14ac:dyDescent="0.25"/>
    <row r="772" s="21" customFormat="1" x14ac:dyDescent="0.25"/>
    <row r="773" s="21" customFormat="1" x14ac:dyDescent="0.25"/>
    <row r="774" s="21" customFormat="1" x14ac:dyDescent="0.25"/>
    <row r="775" s="21" customFormat="1" x14ac:dyDescent="0.25"/>
    <row r="776" s="21" customFormat="1" x14ac:dyDescent="0.25"/>
    <row r="777" s="21" customFormat="1" x14ac:dyDescent="0.25"/>
    <row r="778" s="21" customFormat="1" x14ac:dyDescent="0.25"/>
    <row r="779" s="21" customFormat="1" x14ac:dyDescent="0.25"/>
    <row r="780" s="21" customFormat="1" x14ac:dyDescent="0.25"/>
    <row r="781" s="21" customFormat="1" x14ac:dyDescent="0.25"/>
    <row r="782" s="21" customFormat="1" x14ac:dyDescent="0.25"/>
    <row r="783" s="21" customFormat="1" x14ac:dyDescent="0.25"/>
    <row r="784" s="21" customFormat="1" x14ac:dyDescent="0.25"/>
    <row r="785" s="21" customFormat="1" x14ac:dyDescent="0.25"/>
    <row r="786" s="21" customFormat="1" x14ac:dyDescent="0.25"/>
    <row r="787" s="21" customFormat="1" x14ac:dyDescent="0.25"/>
    <row r="788" s="21" customFormat="1" x14ac:dyDescent="0.25"/>
    <row r="789" s="21" customFormat="1" x14ac:dyDescent="0.25"/>
    <row r="790" s="21" customFormat="1" x14ac:dyDescent="0.25"/>
    <row r="791" s="21" customFormat="1" x14ac:dyDescent="0.25"/>
    <row r="792" s="21" customFormat="1" x14ac:dyDescent="0.25"/>
    <row r="793" s="21" customFormat="1" x14ac:dyDescent="0.25"/>
    <row r="794" s="21" customFormat="1" x14ac:dyDescent="0.25"/>
    <row r="795" s="21" customFormat="1" x14ac:dyDescent="0.25"/>
    <row r="796" s="21" customFormat="1" x14ac:dyDescent="0.25"/>
    <row r="797" s="21" customFormat="1" x14ac:dyDescent="0.25"/>
    <row r="798" s="21" customFormat="1" x14ac:dyDescent="0.25"/>
    <row r="799" s="21" customFormat="1" x14ac:dyDescent="0.25"/>
    <row r="800" s="21" customFormat="1" x14ac:dyDescent="0.25"/>
    <row r="801" s="21" customFormat="1" x14ac:dyDescent="0.25"/>
    <row r="802" s="21" customFormat="1" x14ac:dyDescent="0.25"/>
    <row r="803" s="21" customFormat="1" x14ac:dyDescent="0.25"/>
    <row r="804" s="21" customFormat="1" x14ac:dyDescent="0.25"/>
    <row r="805" s="21" customFormat="1" x14ac:dyDescent="0.25"/>
    <row r="806" s="21" customFormat="1" x14ac:dyDescent="0.25"/>
    <row r="807" s="21" customFormat="1" x14ac:dyDescent="0.25"/>
    <row r="808" s="21" customFormat="1" x14ac:dyDescent="0.25"/>
    <row r="809" s="21" customFormat="1" x14ac:dyDescent="0.25"/>
    <row r="810" s="21" customFormat="1" x14ac:dyDescent="0.25"/>
    <row r="811" s="21" customFormat="1" x14ac:dyDescent="0.25"/>
    <row r="812" s="21" customFormat="1" x14ac:dyDescent="0.25"/>
    <row r="813" s="21" customFormat="1" x14ac:dyDescent="0.25"/>
    <row r="814" s="21" customFormat="1" x14ac:dyDescent="0.25"/>
    <row r="815" s="21" customFormat="1" x14ac:dyDescent="0.25"/>
    <row r="816" s="21" customFormat="1" x14ac:dyDescent="0.25"/>
    <row r="817" s="21" customFormat="1" x14ac:dyDescent="0.25"/>
    <row r="818" s="21" customFormat="1" x14ac:dyDescent="0.25"/>
    <row r="819" s="21" customFormat="1" x14ac:dyDescent="0.25"/>
    <row r="820" s="21" customFormat="1" x14ac:dyDescent="0.25"/>
    <row r="821" s="21" customFormat="1" x14ac:dyDescent="0.25"/>
    <row r="822" s="21" customFormat="1" x14ac:dyDescent="0.25"/>
    <row r="823" s="21" customFormat="1" x14ac:dyDescent="0.25"/>
    <row r="824" s="21" customFormat="1" x14ac:dyDescent="0.25"/>
    <row r="825" s="21" customFormat="1" x14ac:dyDescent="0.25"/>
    <row r="826" s="21" customFormat="1" x14ac:dyDescent="0.25"/>
    <row r="827" s="21" customFormat="1" x14ac:dyDescent="0.25"/>
    <row r="828" s="21" customFormat="1" x14ac:dyDescent="0.25"/>
    <row r="829" s="21" customFormat="1" x14ac:dyDescent="0.25"/>
    <row r="830" s="21" customFormat="1" x14ac:dyDescent="0.25"/>
    <row r="831" s="21" customFormat="1" x14ac:dyDescent="0.25"/>
    <row r="832" s="21" customFormat="1" x14ac:dyDescent="0.25"/>
    <row r="833" s="21" customFormat="1" x14ac:dyDescent="0.25"/>
    <row r="834" s="21" customFormat="1" x14ac:dyDescent="0.25"/>
    <row r="835" s="21" customFormat="1" x14ac:dyDescent="0.25"/>
    <row r="836" s="21" customFormat="1" x14ac:dyDescent="0.25"/>
    <row r="837" s="21" customFormat="1" x14ac:dyDescent="0.25"/>
    <row r="838" s="21" customFormat="1" x14ac:dyDescent="0.25"/>
    <row r="839" s="21" customFormat="1" x14ac:dyDescent="0.25"/>
    <row r="840" s="21" customFormat="1" x14ac:dyDescent="0.25"/>
    <row r="841" s="21" customFormat="1" x14ac:dyDescent="0.25"/>
    <row r="842" s="21" customFormat="1" x14ac:dyDescent="0.25"/>
    <row r="843" s="21" customFormat="1" x14ac:dyDescent="0.25"/>
    <row r="844" s="21" customFormat="1" x14ac:dyDescent="0.25"/>
    <row r="845" s="21" customFormat="1" x14ac:dyDescent="0.25"/>
    <row r="846" s="21" customFormat="1" x14ac:dyDescent="0.25"/>
    <row r="847" s="21" customFormat="1" x14ac:dyDescent="0.25"/>
    <row r="848" s="21" customFormat="1" x14ac:dyDescent="0.25"/>
    <row r="849" s="21" customFormat="1" x14ac:dyDescent="0.25"/>
    <row r="850" s="21" customFormat="1" x14ac:dyDescent="0.25"/>
    <row r="851" s="21" customFormat="1" x14ac:dyDescent="0.25"/>
    <row r="852" s="21" customFormat="1" x14ac:dyDescent="0.25"/>
    <row r="853" s="21" customFormat="1" x14ac:dyDescent="0.25"/>
    <row r="854" s="21" customFormat="1" x14ac:dyDescent="0.25"/>
    <row r="855" s="21" customFormat="1" x14ac:dyDescent="0.25"/>
    <row r="856" s="21" customFormat="1" x14ac:dyDescent="0.25"/>
    <row r="857" s="21" customFormat="1" x14ac:dyDescent="0.25"/>
    <row r="858" s="21" customFormat="1" x14ac:dyDescent="0.25"/>
    <row r="859" s="21" customFormat="1" x14ac:dyDescent="0.25"/>
    <row r="860" s="21" customFormat="1" x14ac:dyDescent="0.25"/>
    <row r="861" s="21" customFormat="1" x14ac:dyDescent="0.25"/>
    <row r="862" s="21" customFormat="1" x14ac:dyDescent="0.25"/>
    <row r="863" s="21" customFormat="1" x14ac:dyDescent="0.25"/>
    <row r="864" s="21" customFormat="1" x14ac:dyDescent="0.25"/>
    <row r="865" s="21" customFormat="1" x14ac:dyDescent="0.25"/>
    <row r="866" s="21" customFormat="1" x14ac:dyDescent="0.25"/>
    <row r="867" s="21" customFormat="1" x14ac:dyDescent="0.25"/>
    <row r="868" s="21" customFormat="1" x14ac:dyDescent="0.25"/>
    <row r="869" s="21" customFormat="1" x14ac:dyDescent="0.25"/>
    <row r="870" s="21" customFormat="1" x14ac:dyDescent="0.25"/>
    <row r="871" s="21" customFormat="1" x14ac:dyDescent="0.25"/>
    <row r="872" s="21" customFormat="1" x14ac:dyDescent="0.25"/>
    <row r="873" s="21" customFormat="1" x14ac:dyDescent="0.25"/>
    <row r="874" s="21" customFormat="1" x14ac:dyDescent="0.25"/>
    <row r="875" s="21" customFormat="1" x14ac:dyDescent="0.25"/>
    <row r="876" s="21" customFormat="1" x14ac:dyDescent="0.25"/>
    <row r="877" s="21" customFormat="1" x14ac:dyDescent="0.25"/>
    <row r="878" s="21" customFormat="1" x14ac:dyDescent="0.25"/>
    <row r="879" s="21" customFormat="1" x14ac:dyDescent="0.25"/>
    <row r="880" s="21" customFormat="1" x14ac:dyDescent="0.25"/>
    <row r="881" s="21" customFormat="1" x14ac:dyDescent="0.25"/>
    <row r="882" s="21" customFormat="1" x14ac:dyDescent="0.25"/>
    <row r="883" s="21" customFormat="1" x14ac:dyDescent="0.25"/>
    <row r="884" s="21" customFormat="1" x14ac:dyDescent="0.25"/>
    <row r="885" s="21" customFormat="1" x14ac:dyDescent="0.25"/>
    <row r="886" s="21" customFormat="1" x14ac:dyDescent="0.25"/>
    <row r="887" s="21" customFormat="1" x14ac:dyDescent="0.25"/>
    <row r="888" s="21" customFormat="1" x14ac:dyDescent="0.25"/>
    <row r="889" s="21" customFormat="1" x14ac:dyDescent="0.25"/>
    <row r="890" s="21" customFormat="1" x14ac:dyDescent="0.25"/>
    <row r="891" s="21" customFormat="1" x14ac:dyDescent="0.25"/>
    <row r="892" s="21" customFormat="1" x14ac:dyDescent="0.25"/>
    <row r="893" s="21" customFormat="1" x14ac:dyDescent="0.25"/>
    <row r="894" s="21" customFormat="1" x14ac:dyDescent="0.25"/>
    <row r="895" s="21" customFormat="1" x14ac:dyDescent="0.25"/>
    <row r="896" s="21" customFormat="1" x14ac:dyDescent="0.25"/>
    <row r="897" s="21" customFormat="1" x14ac:dyDescent="0.25"/>
    <row r="898" s="21" customFormat="1" x14ac:dyDescent="0.25"/>
    <row r="899" s="21" customFormat="1" x14ac:dyDescent="0.25"/>
    <row r="900" s="21" customFormat="1" x14ac:dyDescent="0.25"/>
    <row r="901" s="21" customFormat="1" x14ac:dyDescent="0.25"/>
    <row r="902" s="21" customFormat="1" x14ac:dyDescent="0.25"/>
    <row r="903" s="21" customFormat="1" x14ac:dyDescent="0.25"/>
    <row r="904" s="21" customFormat="1" x14ac:dyDescent="0.25"/>
    <row r="905" s="21" customFormat="1" x14ac:dyDescent="0.25"/>
    <row r="906" s="21" customFormat="1" x14ac:dyDescent="0.25"/>
    <row r="907" s="21" customFormat="1" x14ac:dyDescent="0.25"/>
    <row r="908" s="21" customFormat="1" x14ac:dyDescent="0.25"/>
    <row r="909" s="21" customFormat="1" x14ac:dyDescent="0.25"/>
    <row r="910" s="21" customFormat="1" x14ac:dyDescent="0.25"/>
    <row r="911" s="21" customFormat="1" x14ac:dyDescent="0.25"/>
    <row r="912" s="21" customFormat="1" x14ac:dyDescent="0.25"/>
    <row r="913" s="21" customFormat="1" x14ac:dyDescent="0.25"/>
    <row r="914" s="21" customFormat="1" x14ac:dyDescent="0.25"/>
    <row r="915" s="21" customFormat="1" x14ac:dyDescent="0.25"/>
    <row r="916" s="21" customFormat="1" x14ac:dyDescent="0.25"/>
    <row r="917" s="21" customFormat="1" x14ac:dyDescent="0.25"/>
    <row r="918" s="21" customFormat="1" x14ac:dyDescent="0.25"/>
    <row r="919" s="21" customFormat="1" x14ac:dyDescent="0.25"/>
    <row r="920" s="21" customFormat="1" x14ac:dyDescent="0.25"/>
    <row r="921" s="21" customFormat="1" x14ac:dyDescent="0.25"/>
    <row r="922" s="21" customFormat="1" x14ac:dyDescent="0.25"/>
    <row r="923" s="21" customFormat="1" x14ac:dyDescent="0.25"/>
    <row r="924" s="21" customFormat="1" x14ac:dyDescent="0.25"/>
    <row r="925" s="21" customFormat="1" x14ac:dyDescent="0.25"/>
    <row r="926" s="21" customFormat="1" x14ac:dyDescent="0.25"/>
    <row r="927" s="21" customFormat="1" x14ac:dyDescent="0.25"/>
    <row r="928" s="21" customFormat="1" x14ac:dyDescent="0.25"/>
    <row r="929" s="21" customFormat="1" x14ac:dyDescent="0.25"/>
    <row r="930" s="21" customFormat="1" x14ac:dyDescent="0.25"/>
    <row r="931" s="21" customFormat="1" x14ac:dyDescent="0.25"/>
    <row r="932" s="21" customFormat="1" x14ac:dyDescent="0.25"/>
    <row r="933" s="21" customFormat="1" x14ac:dyDescent="0.25"/>
    <row r="934" s="21" customFormat="1" x14ac:dyDescent="0.25"/>
    <row r="935" s="21" customFormat="1" x14ac:dyDescent="0.25"/>
    <row r="936" s="21" customFormat="1" x14ac:dyDescent="0.25"/>
    <row r="937" s="21" customFormat="1" x14ac:dyDescent="0.25"/>
    <row r="938" s="21" customFormat="1" x14ac:dyDescent="0.25"/>
    <row r="939" s="21" customFormat="1" x14ac:dyDescent="0.25"/>
    <row r="940" s="21" customFormat="1" x14ac:dyDescent="0.25"/>
    <row r="941" s="21" customFormat="1" x14ac:dyDescent="0.25"/>
    <row r="942" s="21" customFormat="1" x14ac:dyDescent="0.25"/>
    <row r="943" s="21" customFormat="1" x14ac:dyDescent="0.25"/>
    <row r="944" s="21" customFormat="1" x14ac:dyDescent="0.25"/>
    <row r="945" s="21" customFormat="1" x14ac:dyDescent="0.25"/>
    <row r="946" s="21" customFormat="1" x14ac:dyDescent="0.25"/>
    <row r="947" s="21" customFormat="1" x14ac:dyDescent="0.25"/>
    <row r="948" s="21" customFormat="1" x14ac:dyDescent="0.25"/>
    <row r="949" s="21" customFormat="1" x14ac:dyDescent="0.25"/>
    <row r="950" s="21" customFormat="1" x14ac:dyDescent="0.25"/>
    <row r="951" s="21" customFormat="1" x14ac:dyDescent="0.25"/>
    <row r="952" s="21" customFormat="1" x14ac:dyDescent="0.25"/>
    <row r="953" s="21" customFormat="1" x14ac:dyDescent="0.25"/>
    <row r="954" s="21" customFormat="1" x14ac:dyDescent="0.25"/>
    <row r="955" s="21" customFormat="1" x14ac:dyDescent="0.25"/>
    <row r="956" s="21" customFormat="1" x14ac:dyDescent="0.25"/>
    <row r="957" s="21" customFormat="1" x14ac:dyDescent="0.25"/>
    <row r="958" s="21" customFormat="1" x14ac:dyDescent="0.25"/>
    <row r="959" s="21" customFormat="1" x14ac:dyDescent="0.25"/>
    <row r="960" s="21" customFormat="1" x14ac:dyDescent="0.25"/>
    <row r="961" s="21" customFormat="1" x14ac:dyDescent="0.25"/>
    <row r="962" s="21" customFormat="1" x14ac:dyDescent="0.25"/>
    <row r="963" s="21" customFormat="1" x14ac:dyDescent="0.25"/>
    <row r="964" s="21" customFormat="1" x14ac:dyDescent="0.25"/>
    <row r="965" s="21" customFormat="1" x14ac:dyDescent="0.25"/>
    <row r="966" s="21" customFormat="1" x14ac:dyDescent="0.25"/>
    <row r="967" s="21" customFormat="1" x14ac:dyDescent="0.25"/>
    <row r="968" s="21" customFormat="1" x14ac:dyDescent="0.25"/>
    <row r="969" s="21" customFormat="1" x14ac:dyDescent="0.25"/>
    <row r="970" s="21" customFormat="1" x14ac:dyDescent="0.25"/>
    <row r="971" s="21" customFormat="1" x14ac:dyDescent="0.25"/>
    <row r="972" s="21" customFormat="1" x14ac:dyDescent="0.25"/>
    <row r="973" s="21" customFormat="1" x14ac:dyDescent="0.25"/>
    <row r="974" s="21" customFormat="1" x14ac:dyDescent="0.25"/>
    <row r="975" s="21" customFormat="1" x14ac:dyDescent="0.25"/>
    <row r="976" s="21" customFormat="1" x14ac:dyDescent="0.25"/>
    <row r="977" s="21" customFormat="1" x14ac:dyDescent="0.25"/>
    <row r="978" s="21" customFormat="1" x14ac:dyDescent="0.25"/>
    <row r="979" s="21" customFormat="1" x14ac:dyDescent="0.25"/>
    <row r="980" s="21" customFormat="1" x14ac:dyDescent="0.25"/>
    <row r="981" s="21" customFormat="1" x14ac:dyDescent="0.25"/>
    <row r="982" s="21" customFormat="1" x14ac:dyDescent="0.25"/>
    <row r="983" s="21" customFormat="1" x14ac:dyDescent="0.25"/>
    <row r="984" s="21" customFormat="1" x14ac:dyDescent="0.25"/>
    <row r="985" s="21" customFormat="1" x14ac:dyDescent="0.25"/>
    <row r="986" s="21" customFormat="1" x14ac:dyDescent="0.25"/>
    <row r="987" s="21" customFormat="1" x14ac:dyDescent="0.25"/>
    <row r="988" s="21" customFormat="1" x14ac:dyDescent="0.25"/>
    <row r="989" s="21" customFormat="1" x14ac:dyDescent="0.25"/>
    <row r="990" s="21" customFormat="1" x14ac:dyDescent="0.25"/>
    <row r="991" s="21" customFormat="1" x14ac:dyDescent="0.25"/>
    <row r="992" s="21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3"/>
  <sheetViews>
    <sheetView topLeftCell="C9" workbookViewId="0">
      <selection activeCell="K15" sqref="K15"/>
    </sheetView>
  </sheetViews>
  <sheetFormatPr defaultRowHeight="16.5" x14ac:dyDescent="0.3"/>
  <cols>
    <col min="1" max="1" width="9.140625" style="3" customWidth="1"/>
    <col min="2" max="2" width="18.28515625" style="3" customWidth="1"/>
    <col min="3" max="5" width="9.140625" style="3" customWidth="1"/>
    <col min="6" max="6" width="18.28515625" style="3" customWidth="1"/>
    <col min="7" max="7" width="16.140625" style="3" customWidth="1"/>
    <col min="8" max="9" width="9.140625" style="3" customWidth="1"/>
    <col min="10" max="16384" width="9.140625" style="1"/>
  </cols>
  <sheetData>
    <row r="1" spans="1:29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62</v>
      </c>
      <c r="R2" s="3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40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3" customFormat="1" ht="27.75" customHeight="1" thickBot="1" x14ac:dyDescent="0.35">
      <c r="A5" s="6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7</v>
      </c>
      <c r="K6" s="47" t="s">
        <v>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12</v>
      </c>
    </row>
    <row r="7" spans="1:29" ht="171.75" customHeight="1" thickBot="1" x14ac:dyDescent="0.3">
      <c r="A7" s="47" t="s">
        <v>13</v>
      </c>
      <c r="B7" s="47" t="s">
        <v>14</v>
      </c>
      <c r="C7" s="47" t="s">
        <v>44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19</v>
      </c>
      <c r="I7" s="47" t="s">
        <v>20</v>
      </c>
      <c r="J7" s="46"/>
      <c r="K7" s="48"/>
      <c r="L7" s="49" t="s">
        <v>45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3" t="s">
        <v>32</v>
      </c>
      <c r="Q9" s="13" t="s">
        <v>33</v>
      </c>
      <c r="R9" s="13" t="s">
        <v>34</v>
      </c>
      <c r="S9" s="13" t="s">
        <v>35</v>
      </c>
      <c r="T9" s="13" t="s">
        <v>36</v>
      </c>
      <c r="U9" s="13" t="s">
        <v>37</v>
      </c>
      <c r="V9" s="13" t="s">
        <v>38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8">
        <v>27</v>
      </c>
      <c r="AB10" s="8">
        <v>28</v>
      </c>
      <c r="AC10" s="8">
        <v>29</v>
      </c>
    </row>
    <row r="11" spans="1:29" s="10" customFormat="1" ht="60" x14ac:dyDescent="0.25">
      <c r="A11" s="9">
        <v>1</v>
      </c>
      <c r="B11" s="9" t="s">
        <v>39</v>
      </c>
      <c r="C11" s="11" t="s">
        <v>63</v>
      </c>
      <c r="D11" s="11" t="s">
        <v>64</v>
      </c>
      <c r="E11" s="9">
        <v>6</v>
      </c>
      <c r="F11" s="11" t="s">
        <v>65</v>
      </c>
      <c r="G11" s="11" t="s">
        <v>66</v>
      </c>
      <c r="H11" s="9" t="s">
        <v>40</v>
      </c>
      <c r="I11" s="9">
        <v>1.667</v>
      </c>
      <c r="J11" s="9">
        <v>2</v>
      </c>
      <c r="K11" s="9">
        <v>2</v>
      </c>
      <c r="L11" s="11" t="s">
        <v>67</v>
      </c>
      <c r="M11" s="9"/>
      <c r="N11" s="14" t="s">
        <v>68</v>
      </c>
      <c r="O11" s="14">
        <v>771</v>
      </c>
      <c r="P11" s="14">
        <v>0</v>
      </c>
      <c r="Q11" s="14">
        <v>2</v>
      </c>
      <c r="R11" s="14">
        <v>769</v>
      </c>
      <c r="S11" s="14">
        <v>0</v>
      </c>
      <c r="T11" s="14">
        <v>0</v>
      </c>
      <c r="U11" s="14">
        <v>10</v>
      </c>
      <c r="V11" s="14">
        <v>761</v>
      </c>
      <c r="W11" s="14"/>
      <c r="X11" s="14">
        <v>677</v>
      </c>
      <c r="Y11" s="14"/>
      <c r="Z11" s="14" t="s">
        <v>69</v>
      </c>
      <c r="AA11" s="15" t="s">
        <v>70</v>
      </c>
      <c r="AB11" s="15" t="s">
        <v>42</v>
      </c>
      <c r="AC11" s="14">
        <v>1</v>
      </c>
    </row>
    <row r="12" spans="1:29" s="10" customFormat="1" ht="75" x14ac:dyDescent="0.25">
      <c r="A12" s="9">
        <v>2</v>
      </c>
      <c r="B12" s="11" t="s">
        <v>39</v>
      </c>
      <c r="C12" s="11" t="s">
        <v>71</v>
      </c>
      <c r="D12" s="11" t="s">
        <v>72</v>
      </c>
      <c r="E12" s="9">
        <v>6</v>
      </c>
      <c r="F12" s="11" t="s">
        <v>73</v>
      </c>
      <c r="G12" s="11" t="s">
        <v>74</v>
      </c>
      <c r="H12" s="11" t="s">
        <v>40</v>
      </c>
      <c r="I12" s="9">
        <v>0.58299999999999996</v>
      </c>
      <c r="J12" s="9">
        <v>2</v>
      </c>
      <c r="K12" s="9">
        <v>2</v>
      </c>
      <c r="L12" s="11" t="s">
        <v>75</v>
      </c>
      <c r="M12" s="9"/>
      <c r="N12" s="16" t="s">
        <v>76</v>
      </c>
      <c r="O12" s="14">
        <v>79</v>
      </c>
      <c r="P12" s="14">
        <v>0</v>
      </c>
      <c r="Q12" s="14">
        <v>30</v>
      </c>
      <c r="R12" s="14">
        <v>49</v>
      </c>
      <c r="S12" s="14">
        <v>0</v>
      </c>
      <c r="T12" s="14">
        <v>0</v>
      </c>
      <c r="U12" s="14">
        <v>46</v>
      </c>
      <c r="V12" s="14">
        <v>33</v>
      </c>
      <c r="W12" s="14"/>
      <c r="X12" s="14">
        <v>1153</v>
      </c>
      <c r="Y12" s="14"/>
      <c r="Z12" s="14" t="s">
        <v>77</v>
      </c>
      <c r="AA12" s="15" t="s">
        <v>78</v>
      </c>
      <c r="AB12" s="15" t="s">
        <v>42</v>
      </c>
      <c r="AC12" s="14">
        <v>1</v>
      </c>
    </row>
    <row r="13" spans="1:29" s="10" customFormat="1" x14ac:dyDescent="0.25">
      <c r="I13" s="10">
        <f>I12+I11</f>
        <v>2.25</v>
      </c>
      <c r="O13" s="10">
        <f>O12+O11</f>
        <v>850</v>
      </c>
    </row>
    <row r="14" spans="1:29" s="10" customFormat="1" x14ac:dyDescent="0.25">
      <c r="K14" s="10">
        <f>I13*O13</f>
        <v>1912.5</v>
      </c>
    </row>
    <row r="15" spans="1:29" s="10" customFormat="1" x14ac:dyDescent="0.25"/>
    <row r="16" spans="1:29" s="10" customFormat="1" x14ac:dyDescent="0.25"/>
    <row r="17" s="10" customFormat="1" x14ac:dyDescent="0.25"/>
    <row r="18" s="10" customFormat="1" x14ac:dyDescent="0.25"/>
    <row r="19" s="10" customFormat="1" x14ac:dyDescent="0.25"/>
    <row r="20" s="10" customFormat="1" x14ac:dyDescent="0.25"/>
    <row r="21" s="10" customFormat="1" x14ac:dyDescent="0.25"/>
    <row r="22" s="10" customFormat="1" x14ac:dyDescent="0.25"/>
    <row r="23" s="10" customFormat="1" x14ac:dyDescent="0.25"/>
    <row r="24" s="10" customFormat="1" x14ac:dyDescent="0.25"/>
    <row r="25" s="10" customFormat="1" x14ac:dyDescent="0.25"/>
    <row r="26" s="10" customFormat="1" x14ac:dyDescent="0.25"/>
    <row r="27" s="10" customFormat="1" x14ac:dyDescent="0.25"/>
    <row r="28" s="10" customFormat="1" x14ac:dyDescent="0.25"/>
    <row r="29" s="10" customFormat="1" x14ac:dyDescent="0.25"/>
    <row r="30" s="10" customFormat="1" x14ac:dyDescent="0.25"/>
    <row r="31" s="10" customFormat="1" x14ac:dyDescent="0.25"/>
    <row r="32" s="10" customFormat="1" x14ac:dyDescent="0.25"/>
    <row r="33" s="10" customFormat="1" x14ac:dyDescent="0.25"/>
    <row r="34" s="10" customFormat="1" x14ac:dyDescent="0.25"/>
    <row r="35" s="10" customFormat="1" x14ac:dyDescent="0.25"/>
    <row r="36" s="10" customFormat="1" x14ac:dyDescent="0.25"/>
    <row r="37" s="10" customFormat="1" x14ac:dyDescent="0.25"/>
    <row r="38" s="10" customFormat="1" x14ac:dyDescent="0.25"/>
    <row r="39" s="10" customFormat="1" x14ac:dyDescent="0.25"/>
    <row r="40" s="10" customFormat="1" x14ac:dyDescent="0.25"/>
    <row r="41" s="10" customFormat="1" x14ac:dyDescent="0.25"/>
    <row r="42" s="10" customFormat="1" x14ac:dyDescent="0.25"/>
    <row r="43" s="10" customFormat="1" x14ac:dyDescent="0.25"/>
    <row r="44" s="10" customFormat="1" x14ac:dyDescent="0.25"/>
    <row r="45" s="10" customFormat="1" x14ac:dyDescent="0.25"/>
    <row r="46" s="10" customFormat="1" x14ac:dyDescent="0.25"/>
    <row r="47" s="10" customFormat="1" x14ac:dyDescent="0.25"/>
    <row r="48" s="10" customFormat="1" x14ac:dyDescent="0.25"/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  <row r="291" s="10" customFormat="1" x14ac:dyDescent="0.25"/>
    <row r="292" s="10" customFormat="1" x14ac:dyDescent="0.25"/>
    <row r="293" s="10" customFormat="1" x14ac:dyDescent="0.25"/>
    <row r="294" s="10" customFormat="1" x14ac:dyDescent="0.25"/>
    <row r="295" s="10" customFormat="1" x14ac:dyDescent="0.25"/>
    <row r="296" s="10" customFormat="1" x14ac:dyDescent="0.25"/>
    <row r="297" s="10" customFormat="1" x14ac:dyDescent="0.25"/>
    <row r="298" s="10" customFormat="1" x14ac:dyDescent="0.25"/>
    <row r="299" s="10" customFormat="1" x14ac:dyDescent="0.25"/>
    <row r="300" s="10" customFormat="1" x14ac:dyDescent="0.25"/>
    <row r="301" s="10" customFormat="1" x14ac:dyDescent="0.25"/>
    <row r="302" s="10" customFormat="1" x14ac:dyDescent="0.25"/>
    <row r="303" s="10" customFormat="1" x14ac:dyDescent="0.25"/>
    <row r="304" s="10" customFormat="1" x14ac:dyDescent="0.25"/>
    <row r="305" s="10" customFormat="1" x14ac:dyDescent="0.25"/>
    <row r="306" s="10" customFormat="1" x14ac:dyDescent="0.25"/>
    <row r="307" s="10" customFormat="1" x14ac:dyDescent="0.25"/>
    <row r="308" s="10" customFormat="1" x14ac:dyDescent="0.25"/>
    <row r="309" s="10" customFormat="1" x14ac:dyDescent="0.25"/>
    <row r="310" s="10" customFormat="1" x14ac:dyDescent="0.25"/>
    <row r="311" s="10" customFormat="1" x14ac:dyDescent="0.25"/>
    <row r="312" s="10" customFormat="1" x14ac:dyDescent="0.25"/>
    <row r="313" s="10" customFormat="1" x14ac:dyDescent="0.25"/>
    <row r="314" s="10" customFormat="1" x14ac:dyDescent="0.25"/>
    <row r="315" s="10" customFormat="1" x14ac:dyDescent="0.25"/>
    <row r="316" s="10" customFormat="1" x14ac:dyDescent="0.25"/>
    <row r="317" s="10" customFormat="1" x14ac:dyDescent="0.25"/>
    <row r="318" s="10" customFormat="1" x14ac:dyDescent="0.25"/>
    <row r="319" s="10" customFormat="1" x14ac:dyDescent="0.25"/>
    <row r="320" s="10" customFormat="1" x14ac:dyDescent="0.25"/>
    <row r="321" s="10" customFormat="1" x14ac:dyDescent="0.25"/>
    <row r="322" s="10" customFormat="1" x14ac:dyDescent="0.25"/>
    <row r="323" s="10" customFormat="1" x14ac:dyDescent="0.25"/>
    <row r="324" s="10" customFormat="1" x14ac:dyDescent="0.25"/>
    <row r="325" s="10" customFormat="1" x14ac:dyDescent="0.25"/>
    <row r="326" s="10" customFormat="1" x14ac:dyDescent="0.25"/>
    <row r="327" s="10" customFormat="1" x14ac:dyDescent="0.25"/>
    <row r="328" s="10" customFormat="1" x14ac:dyDescent="0.25"/>
    <row r="329" s="10" customFormat="1" x14ac:dyDescent="0.25"/>
    <row r="330" s="10" customFormat="1" x14ac:dyDescent="0.25"/>
    <row r="331" s="10" customFormat="1" x14ac:dyDescent="0.25"/>
    <row r="332" s="10" customFormat="1" x14ac:dyDescent="0.25"/>
    <row r="333" s="10" customFormat="1" x14ac:dyDescent="0.25"/>
    <row r="334" s="10" customFormat="1" x14ac:dyDescent="0.25"/>
    <row r="335" s="10" customFormat="1" x14ac:dyDescent="0.25"/>
    <row r="336" s="10" customFormat="1" x14ac:dyDescent="0.25"/>
    <row r="337" s="10" customFormat="1" x14ac:dyDescent="0.25"/>
    <row r="338" s="10" customFormat="1" x14ac:dyDescent="0.25"/>
    <row r="339" s="10" customFormat="1" x14ac:dyDescent="0.25"/>
    <row r="340" s="10" customFormat="1" x14ac:dyDescent="0.25"/>
    <row r="341" s="10" customFormat="1" x14ac:dyDescent="0.25"/>
    <row r="342" s="10" customFormat="1" x14ac:dyDescent="0.25"/>
    <row r="343" s="10" customFormat="1" x14ac:dyDescent="0.25"/>
    <row r="344" s="10" customFormat="1" x14ac:dyDescent="0.25"/>
    <row r="345" s="10" customFormat="1" x14ac:dyDescent="0.25"/>
    <row r="346" s="10" customFormat="1" x14ac:dyDescent="0.25"/>
    <row r="347" s="10" customFormat="1" x14ac:dyDescent="0.25"/>
    <row r="348" s="10" customFormat="1" x14ac:dyDescent="0.25"/>
    <row r="349" s="10" customFormat="1" x14ac:dyDescent="0.25"/>
    <row r="350" s="10" customFormat="1" x14ac:dyDescent="0.25"/>
    <row r="351" s="10" customFormat="1" x14ac:dyDescent="0.25"/>
    <row r="352" s="10" customFormat="1" x14ac:dyDescent="0.25"/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="10" customFormat="1" x14ac:dyDescent="0.25"/>
    <row r="370" s="10" customFormat="1" x14ac:dyDescent="0.25"/>
    <row r="371" s="10" customFormat="1" x14ac:dyDescent="0.25"/>
    <row r="372" s="10" customFormat="1" x14ac:dyDescent="0.25"/>
    <row r="373" s="10" customFormat="1" x14ac:dyDescent="0.25"/>
    <row r="374" s="10" customFormat="1" x14ac:dyDescent="0.25"/>
    <row r="375" s="10" customFormat="1" x14ac:dyDescent="0.25"/>
    <row r="376" s="10" customFormat="1" x14ac:dyDescent="0.25"/>
    <row r="377" s="10" customFormat="1" x14ac:dyDescent="0.25"/>
    <row r="378" s="10" customFormat="1" x14ac:dyDescent="0.25"/>
    <row r="379" s="10" customFormat="1" x14ac:dyDescent="0.25"/>
    <row r="380" s="10" customFormat="1" x14ac:dyDescent="0.25"/>
    <row r="381" s="10" customFormat="1" x14ac:dyDescent="0.25"/>
    <row r="382" s="10" customFormat="1" x14ac:dyDescent="0.25"/>
    <row r="383" s="10" customFormat="1" x14ac:dyDescent="0.25"/>
    <row r="384" s="10" customFormat="1" x14ac:dyDescent="0.25"/>
    <row r="385" s="10" customFormat="1" x14ac:dyDescent="0.25"/>
    <row r="386" s="10" customFormat="1" x14ac:dyDescent="0.25"/>
    <row r="387" s="10" customFormat="1" x14ac:dyDescent="0.25"/>
    <row r="388" s="10" customFormat="1" x14ac:dyDescent="0.25"/>
    <row r="389" s="10" customFormat="1" x14ac:dyDescent="0.25"/>
    <row r="390" s="10" customFormat="1" x14ac:dyDescent="0.25"/>
    <row r="391" s="10" customFormat="1" x14ac:dyDescent="0.25"/>
    <row r="392" s="10" customFormat="1" x14ac:dyDescent="0.25"/>
    <row r="393" s="10" customFormat="1" x14ac:dyDescent="0.25"/>
    <row r="394" s="10" customFormat="1" x14ac:dyDescent="0.25"/>
    <row r="395" s="10" customFormat="1" x14ac:dyDescent="0.25"/>
    <row r="396" s="10" customFormat="1" x14ac:dyDescent="0.25"/>
    <row r="397" s="10" customFormat="1" x14ac:dyDescent="0.25"/>
    <row r="398" s="10" customFormat="1" x14ac:dyDescent="0.25"/>
    <row r="399" s="10" customFormat="1" x14ac:dyDescent="0.25"/>
    <row r="400" s="10" customFormat="1" x14ac:dyDescent="0.25"/>
    <row r="401" s="10" customFormat="1" x14ac:dyDescent="0.25"/>
    <row r="402" s="10" customFormat="1" x14ac:dyDescent="0.25"/>
    <row r="403" s="10" customFormat="1" x14ac:dyDescent="0.25"/>
    <row r="404" s="10" customFormat="1" x14ac:dyDescent="0.25"/>
    <row r="405" s="10" customFormat="1" x14ac:dyDescent="0.25"/>
    <row r="406" s="10" customFormat="1" x14ac:dyDescent="0.25"/>
    <row r="407" s="10" customFormat="1" x14ac:dyDescent="0.25"/>
    <row r="408" s="10" customFormat="1" x14ac:dyDescent="0.25"/>
    <row r="409" s="10" customFormat="1" x14ac:dyDescent="0.25"/>
    <row r="410" s="10" customFormat="1" x14ac:dyDescent="0.25"/>
    <row r="411" s="10" customFormat="1" x14ac:dyDescent="0.25"/>
    <row r="412" s="10" customFormat="1" x14ac:dyDescent="0.25"/>
    <row r="413" s="10" customFormat="1" x14ac:dyDescent="0.25"/>
    <row r="414" s="10" customFormat="1" x14ac:dyDescent="0.25"/>
    <row r="415" s="10" customFormat="1" x14ac:dyDescent="0.25"/>
    <row r="416" s="10" customFormat="1" x14ac:dyDescent="0.25"/>
    <row r="417" s="10" customFormat="1" x14ac:dyDescent="0.25"/>
    <row r="418" s="10" customFormat="1" x14ac:dyDescent="0.25"/>
    <row r="419" s="10" customFormat="1" x14ac:dyDescent="0.25"/>
    <row r="420" s="10" customFormat="1" x14ac:dyDescent="0.25"/>
    <row r="421" s="10" customFormat="1" x14ac:dyDescent="0.25"/>
    <row r="422" s="10" customFormat="1" x14ac:dyDescent="0.25"/>
    <row r="423" s="10" customFormat="1" x14ac:dyDescent="0.25"/>
    <row r="424" s="10" customFormat="1" x14ac:dyDescent="0.25"/>
    <row r="425" s="10" customFormat="1" x14ac:dyDescent="0.25"/>
    <row r="426" s="10" customFormat="1" x14ac:dyDescent="0.25"/>
    <row r="427" s="10" customFormat="1" x14ac:dyDescent="0.25"/>
    <row r="428" s="10" customFormat="1" x14ac:dyDescent="0.25"/>
    <row r="429" s="10" customFormat="1" x14ac:dyDescent="0.25"/>
    <row r="430" s="10" customFormat="1" x14ac:dyDescent="0.25"/>
    <row r="431" s="10" customFormat="1" x14ac:dyDescent="0.25"/>
    <row r="432" s="10" customFormat="1" x14ac:dyDescent="0.25"/>
    <row r="433" s="10" customFormat="1" x14ac:dyDescent="0.25"/>
    <row r="434" s="10" customFormat="1" x14ac:dyDescent="0.25"/>
    <row r="435" s="10" customFormat="1" x14ac:dyDescent="0.25"/>
    <row r="436" s="10" customFormat="1" x14ac:dyDescent="0.25"/>
    <row r="437" s="10" customFormat="1" x14ac:dyDescent="0.25"/>
    <row r="438" s="10" customFormat="1" x14ac:dyDescent="0.25"/>
    <row r="439" s="10" customFormat="1" x14ac:dyDescent="0.25"/>
    <row r="440" s="10" customFormat="1" x14ac:dyDescent="0.25"/>
    <row r="441" s="10" customFormat="1" x14ac:dyDescent="0.25"/>
    <row r="442" s="10" customFormat="1" x14ac:dyDescent="0.25"/>
    <row r="443" s="10" customFormat="1" x14ac:dyDescent="0.25"/>
    <row r="444" s="10" customFormat="1" x14ac:dyDescent="0.25"/>
    <row r="445" s="10" customFormat="1" x14ac:dyDescent="0.25"/>
    <row r="446" s="10" customFormat="1" x14ac:dyDescent="0.25"/>
    <row r="447" s="10" customFormat="1" x14ac:dyDescent="0.25"/>
    <row r="448" s="10" customFormat="1" x14ac:dyDescent="0.25"/>
    <row r="449" s="10" customFormat="1" x14ac:dyDescent="0.25"/>
    <row r="450" s="10" customFormat="1" x14ac:dyDescent="0.25"/>
    <row r="451" s="10" customFormat="1" x14ac:dyDescent="0.25"/>
    <row r="452" s="10" customFormat="1" x14ac:dyDescent="0.25"/>
    <row r="453" s="10" customFormat="1" x14ac:dyDescent="0.25"/>
    <row r="454" s="10" customFormat="1" x14ac:dyDescent="0.25"/>
    <row r="455" s="10" customFormat="1" x14ac:dyDescent="0.25"/>
    <row r="456" s="10" customFormat="1" x14ac:dyDescent="0.25"/>
    <row r="457" s="10" customFormat="1" x14ac:dyDescent="0.25"/>
    <row r="458" s="10" customFormat="1" x14ac:dyDescent="0.25"/>
    <row r="459" s="10" customFormat="1" x14ac:dyDescent="0.25"/>
    <row r="460" s="10" customFormat="1" x14ac:dyDescent="0.25"/>
    <row r="461" s="10" customFormat="1" x14ac:dyDescent="0.25"/>
    <row r="462" s="10" customFormat="1" x14ac:dyDescent="0.25"/>
    <row r="463" s="10" customFormat="1" x14ac:dyDescent="0.25"/>
    <row r="464" s="10" customFormat="1" x14ac:dyDescent="0.25"/>
    <row r="465" s="10" customFormat="1" x14ac:dyDescent="0.25"/>
    <row r="466" s="10" customFormat="1" x14ac:dyDescent="0.25"/>
    <row r="467" s="10" customFormat="1" x14ac:dyDescent="0.25"/>
    <row r="468" s="10" customFormat="1" x14ac:dyDescent="0.25"/>
    <row r="469" s="10" customFormat="1" x14ac:dyDescent="0.25"/>
    <row r="470" s="10" customFormat="1" x14ac:dyDescent="0.25"/>
    <row r="471" s="10" customFormat="1" x14ac:dyDescent="0.25"/>
    <row r="472" s="10" customFormat="1" x14ac:dyDescent="0.25"/>
    <row r="473" s="10" customFormat="1" x14ac:dyDescent="0.25"/>
    <row r="474" s="10" customFormat="1" x14ac:dyDescent="0.25"/>
    <row r="475" s="10" customFormat="1" x14ac:dyDescent="0.25"/>
    <row r="476" s="10" customFormat="1" x14ac:dyDescent="0.25"/>
    <row r="477" s="10" customFormat="1" x14ac:dyDescent="0.25"/>
    <row r="478" s="10" customFormat="1" x14ac:dyDescent="0.25"/>
    <row r="479" s="10" customFormat="1" x14ac:dyDescent="0.25"/>
    <row r="480" s="10" customFormat="1" x14ac:dyDescent="0.25"/>
    <row r="481" s="10" customFormat="1" x14ac:dyDescent="0.25"/>
    <row r="482" s="10" customFormat="1" x14ac:dyDescent="0.25"/>
    <row r="483" s="10" customFormat="1" x14ac:dyDescent="0.25"/>
    <row r="484" s="10" customFormat="1" x14ac:dyDescent="0.25"/>
    <row r="485" s="10" customFormat="1" x14ac:dyDescent="0.25"/>
    <row r="486" s="10" customFormat="1" x14ac:dyDescent="0.25"/>
    <row r="487" s="10" customFormat="1" x14ac:dyDescent="0.25"/>
    <row r="488" s="10" customFormat="1" x14ac:dyDescent="0.25"/>
    <row r="489" s="10" customFormat="1" x14ac:dyDescent="0.25"/>
    <row r="490" s="10" customFormat="1" x14ac:dyDescent="0.25"/>
    <row r="491" s="10" customFormat="1" x14ac:dyDescent="0.25"/>
    <row r="492" s="10" customFormat="1" x14ac:dyDescent="0.25"/>
    <row r="493" s="10" customFormat="1" x14ac:dyDescent="0.25"/>
    <row r="494" s="10" customFormat="1" x14ac:dyDescent="0.25"/>
    <row r="495" s="10" customFormat="1" x14ac:dyDescent="0.25"/>
    <row r="496" s="10" customFormat="1" x14ac:dyDescent="0.25"/>
    <row r="497" s="10" customFormat="1" x14ac:dyDescent="0.25"/>
    <row r="498" s="10" customFormat="1" x14ac:dyDescent="0.25"/>
    <row r="499" s="10" customFormat="1" x14ac:dyDescent="0.25"/>
    <row r="500" s="10" customFormat="1" x14ac:dyDescent="0.25"/>
    <row r="501" s="10" customFormat="1" x14ac:dyDescent="0.25"/>
    <row r="502" s="10" customFormat="1" x14ac:dyDescent="0.25"/>
    <row r="503" s="10" customFormat="1" x14ac:dyDescent="0.25"/>
    <row r="504" s="10" customFormat="1" x14ac:dyDescent="0.25"/>
    <row r="505" s="10" customFormat="1" x14ac:dyDescent="0.25"/>
    <row r="506" s="10" customFormat="1" x14ac:dyDescent="0.25"/>
    <row r="507" s="10" customFormat="1" x14ac:dyDescent="0.25"/>
    <row r="508" s="10" customFormat="1" x14ac:dyDescent="0.25"/>
    <row r="509" s="10" customFormat="1" x14ac:dyDescent="0.25"/>
    <row r="510" s="10" customFormat="1" x14ac:dyDescent="0.25"/>
    <row r="511" s="10" customFormat="1" x14ac:dyDescent="0.25"/>
    <row r="512" s="10" customFormat="1" x14ac:dyDescent="0.25"/>
    <row r="513" s="10" customFormat="1" x14ac:dyDescent="0.25"/>
    <row r="514" s="10" customFormat="1" x14ac:dyDescent="0.25"/>
    <row r="515" s="10" customFormat="1" x14ac:dyDescent="0.25"/>
    <row r="516" s="10" customFormat="1" x14ac:dyDescent="0.25"/>
    <row r="517" s="10" customFormat="1" x14ac:dyDescent="0.25"/>
    <row r="518" s="10" customFormat="1" x14ac:dyDescent="0.25"/>
    <row r="519" s="10" customFormat="1" x14ac:dyDescent="0.25"/>
    <row r="520" s="10" customFormat="1" x14ac:dyDescent="0.25"/>
    <row r="521" s="10" customFormat="1" x14ac:dyDescent="0.25"/>
    <row r="522" s="10" customFormat="1" x14ac:dyDescent="0.25"/>
    <row r="523" s="10" customFormat="1" x14ac:dyDescent="0.25"/>
    <row r="524" s="10" customFormat="1" x14ac:dyDescent="0.25"/>
    <row r="525" s="10" customFormat="1" x14ac:dyDescent="0.25"/>
    <row r="526" s="10" customFormat="1" x14ac:dyDescent="0.25"/>
    <row r="527" s="10" customFormat="1" x14ac:dyDescent="0.25"/>
    <row r="528" s="10" customFormat="1" x14ac:dyDescent="0.25"/>
    <row r="529" s="10" customFormat="1" x14ac:dyDescent="0.25"/>
    <row r="530" s="10" customFormat="1" x14ac:dyDescent="0.25"/>
    <row r="531" s="10" customFormat="1" x14ac:dyDescent="0.25"/>
    <row r="532" s="10" customFormat="1" x14ac:dyDescent="0.25"/>
    <row r="533" s="10" customFormat="1" x14ac:dyDescent="0.25"/>
    <row r="534" s="10" customFormat="1" x14ac:dyDescent="0.25"/>
    <row r="535" s="10" customFormat="1" x14ac:dyDescent="0.25"/>
    <row r="536" s="10" customFormat="1" x14ac:dyDescent="0.25"/>
    <row r="537" s="10" customFormat="1" x14ac:dyDescent="0.25"/>
    <row r="538" s="10" customFormat="1" x14ac:dyDescent="0.25"/>
    <row r="539" s="10" customFormat="1" x14ac:dyDescent="0.25"/>
    <row r="540" s="10" customFormat="1" x14ac:dyDescent="0.25"/>
    <row r="541" s="10" customFormat="1" x14ac:dyDescent="0.25"/>
    <row r="542" s="10" customFormat="1" x14ac:dyDescent="0.25"/>
    <row r="543" s="10" customFormat="1" x14ac:dyDescent="0.25"/>
    <row r="544" s="10" customFormat="1" x14ac:dyDescent="0.25"/>
    <row r="545" s="10" customFormat="1" x14ac:dyDescent="0.25"/>
    <row r="546" s="10" customFormat="1" x14ac:dyDescent="0.25"/>
    <row r="547" s="10" customFormat="1" x14ac:dyDescent="0.25"/>
    <row r="548" s="10" customFormat="1" x14ac:dyDescent="0.25"/>
    <row r="549" s="10" customFormat="1" x14ac:dyDescent="0.25"/>
    <row r="550" s="10" customFormat="1" x14ac:dyDescent="0.25"/>
    <row r="551" s="10" customFormat="1" x14ac:dyDescent="0.25"/>
    <row r="552" s="10" customFormat="1" x14ac:dyDescent="0.25"/>
    <row r="553" s="10" customFormat="1" x14ac:dyDescent="0.25"/>
    <row r="554" s="10" customFormat="1" x14ac:dyDescent="0.25"/>
    <row r="555" s="10" customFormat="1" x14ac:dyDescent="0.25"/>
    <row r="556" s="10" customFormat="1" x14ac:dyDescent="0.25"/>
    <row r="557" s="10" customFormat="1" x14ac:dyDescent="0.25"/>
    <row r="558" s="10" customFormat="1" x14ac:dyDescent="0.25"/>
    <row r="559" s="10" customFormat="1" x14ac:dyDescent="0.25"/>
    <row r="560" s="10" customFormat="1" x14ac:dyDescent="0.25"/>
    <row r="561" s="10" customFormat="1" x14ac:dyDescent="0.25"/>
    <row r="562" s="10" customFormat="1" x14ac:dyDescent="0.25"/>
    <row r="563" s="10" customFormat="1" x14ac:dyDescent="0.25"/>
    <row r="564" s="10" customFormat="1" x14ac:dyDescent="0.25"/>
    <row r="565" s="10" customFormat="1" x14ac:dyDescent="0.25"/>
    <row r="566" s="10" customFormat="1" x14ac:dyDescent="0.25"/>
    <row r="567" s="10" customFormat="1" x14ac:dyDescent="0.25"/>
    <row r="568" s="10" customFormat="1" x14ac:dyDescent="0.25"/>
    <row r="569" s="10" customFormat="1" x14ac:dyDescent="0.25"/>
    <row r="570" s="10" customFormat="1" x14ac:dyDescent="0.25"/>
    <row r="571" s="10" customFormat="1" x14ac:dyDescent="0.25"/>
    <row r="572" s="10" customFormat="1" x14ac:dyDescent="0.25"/>
    <row r="573" s="10" customFormat="1" x14ac:dyDescent="0.25"/>
    <row r="574" s="10" customFormat="1" x14ac:dyDescent="0.25"/>
    <row r="575" s="10" customFormat="1" x14ac:dyDescent="0.25"/>
    <row r="576" s="10" customFormat="1" x14ac:dyDescent="0.25"/>
    <row r="577" s="10" customFormat="1" x14ac:dyDescent="0.25"/>
    <row r="578" s="10" customFormat="1" x14ac:dyDescent="0.25"/>
    <row r="579" s="10" customFormat="1" x14ac:dyDescent="0.25"/>
    <row r="580" s="10" customFormat="1" x14ac:dyDescent="0.25"/>
    <row r="581" s="10" customFormat="1" x14ac:dyDescent="0.25"/>
    <row r="582" s="10" customFormat="1" x14ac:dyDescent="0.25"/>
    <row r="583" s="10" customFormat="1" x14ac:dyDescent="0.25"/>
    <row r="584" s="10" customFormat="1" x14ac:dyDescent="0.25"/>
    <row r="585" s="10" customFormat="1" x14ac:dyDescent="0.25"/>
    <row r="586" s="10" customFormat="1" x14ac:dyDescent="0.25"/>
    <row r="587" s="10" customFormat="1" x14ac:dyDescent="0.25"/>
    <row r="588" s="10" customFormat="1" x14ac:dyDescent="0.25"/>
    <row r="589" s="10" customFormat="1" x14ac:dyDescent="0.25"/>
    <row r="590" s="10" customFormat="1" x14ac:dyDescent="0.25"/>
    <row r="591" s="10" customFormat="1" x14ac:dyDescent="0.25"/>
    <row r="592" s="10" customFormat="1" x14ac:dyDescent="0.25"/>
    <row r="593" s="10" customFormat="1" x14ac:dyDescent="0.25"/>
    <row r="594" s="10" customFormat="1" x14ac:dyDescent="0.25"/>
    <row r="595" s="10" customFormat="1" x14ac:dyDescent="0.25"/>
    <row r="596" s="10" customFormat="1" x14ac:dyDescent="0.25"/>
    <row r="597" s="10" customFormat="1" x14ac:dyDescent="0.25"/>
    <row r="598" s="10" customFormat="1" x14ac:dyDescent="0.25"/>
    <row r="599" s="10" customFormat="1" x14ac:dyDescent="0.25"/>
    <row r="600" s="10" customFormat="1" x14ac:dyDescent="0.25"/>
    <row r="601" s="10" customFormat="1" x14ac:dyDescent="0.25"/>
    <row r="602" s="10" customFormat="1" x14ac:dyDescent="0.25"/>
    <row r="603" s="10" customFormat="1" x14ac:dyDescent="0.25"/>
    <row r="604" s="10" customFormat="1" x14ac:dyDescent="0.25"/>
    <row r="605" s="10" customFormat="1" x14ac:dyDescent="0.25"/>
    <row r="606" s="10" customFormat="1" x14ac:dyDescent="0.25"/>
    <row r="607" s="10" customFormat="1" x14ac:dyDescent="0.25"/>
    <row r="608" s="10" customFormat="1" x14ac:dyDescent="0.25"/>
    <row r="609" s="10" customFormat="1" x14ac:dyDescent="0.25"/>
    <row r="610" s="10" customFormat="1" x14ac:dyDescent="0.25"/>
    <row r="611" s="10" customFormat="1" x14ac:dyDescent="0.25"/>
    <row r="612" s="10" customFormat="1" x14ac:dyDescent="0.25"/>
    <row r="613" s="10" customFormat="1" x14ac:dyDescent="0.25"/>
    <row r="614" s="10" customFormat="1" x14ac:dyDescent="0.25"/>
    <row r="615" s="10" customFormat="1" x14ac:dyDescent="0.25"/>
    <row r="616" s="10" customFormat="1" x14ac:dyDescent="0.25"/>
    <row r="617" s="10" customFormat="1" x14ac:dyDescent="0.25"/>
    <row r="618" s="10" customFormat="1" x14ac:dyDescent="0.25"/>
    <row r="619" s="10" customFormat="1" x14ac:dyDescent="0.25"/>
    <row r="620" s="10" customFormat="1" x14ac:dyDescent="0.25"/>
    <row r="621" s="10" customFormat="1" x14ac:dyDescent="0.25"/>
    <row r="622" s="10" customFormat="1" x14ac:dyDescent="0.25"/>
    <row r="623" s="10" customFormat="1" x14ac:dyDescent="0.25"/>
    <row r="624" s="10" customFormat="1" x14ac:dyDescent="0.25"/>
    <row r="625" s="10" customFormat="1" x14ac:dyDescent="0.25"/>
    <row r="626" s="10" customFormat="1" x14ac:dyDescent="0.25"/>
    <row r="627" s="10" customFormat="1" x14ac:dyDescent="0.25"/>
    <row r="628" s="10" customFormat="1" x14ac:dyDescent="0.25"/>
    <row r="629" s="10" customFormat="1" x14ac:dyDescent="0.25"/>
    <row r="630" s="10" customFormat="1" x14ac:dyDescent="0.25"/>
    <row r="631" s="10" customFormat="1" x14ac:dyDescent="0.25"/>
    <row r="632" s="10" customFormat="1" x14ac:dyDescent="0.25"/>
    <row r="633" s="10" customFormat="1" x14ac:dyDescent="0.25"/>
    <row r="634" s="10" customFormat="1" x14ac:dyDescent="0.25"/>
    <row r="635" s="10" customFormat="1" x14ac:dyDescent="0.25"/>
    <row r="636" s="10" customFormat="1" x14ac:dyDescent="0.25"/>
    <row r="637" s="10" customFormat="1" x14ac:dyDescent="0.25"/>
    <row r="638" s="10" customFormat="1" x14ac:dyDescent="0.25"/>
    <row r="639" s="10" customFormat="1" x14ac:dyDescent="0.25"/>
    <row r="640" s="10" customFormat="1" x14ac:dyDescent="0.25"/>
    <row r="641" s="10" customFormat="1" x14ac:dyDescent="0.25"/>
    <row r="642" s="10" customFormat="1" x14ac:dyDescent="0.25"/>
    <row r="643" s="10" customFormat="1" x14ac:dyDescent="0.25"/>
    <row r="644" s="10" customFormat="1" x14ac:dyDescent="0.25"/>
    <row r="645" s="10" customFormat="1" x14ac:dyDescent="0.25"/>
    <row r="646" s="10" customFormat="1" x14ac:dyDescent="0.25"/>
    <row r="647" s="10" customFormat="1" x14ac:dyDescent="0.25"/>
    <row r="648" s="10" customFormat="1" x14ac:dyDescent="0.25"/>
    <row r="649" s="10" customFormat="1" x14ac:dyDescent="0.25"/>
    <row r="650" s="10" customFormat="1" x14ac:dyDescent="0.25"/>
    <row r="651" s="10" customFormat="1" x14ac:dyDescent="0.25"/>
    <row r="652" s="10" customFormat="1" x14ac:dyDescent="0.25"/>
    <row r="653" s="10" customFormat="1" x14ac:dyDescent="0.25"/>
    <row r="654" s="10" customFormat="1" x14ac:dyDescent="0.25"/>
    <row r="655" s="10" customFormat="1" x14ac:dyDescent="0.25"/>
    <row r="656" s="10" customFormat="1" x14ac:dyDescent="0.25"/>
    <row r="657" s="10" customFormat="1" x14ac:dyDescent="0.25"/>
    <row r="658" s="10" customFormat="1" x14ac:dyDescent="0.25"/>
    <row r="659" s="10" customFormat="1" x14ac:dyDescent="0.25"/>
    <row r="660" s="10" customFormat="1" x14ac:dyDescent="0.25"/>
    <row r="661" s="10" customFormat="1" x14ac:dyDescent="0.25"/>
    <row r="662" s="10" customFormat="1" x14ac:dyDescent="0.25"/>
    <row r="663" s="10" customFormat="1" x14ac:dyDescent="0.25"/>
    <row r="664" s="10" customFormat="1" x14ac:dyDescent="0.25"/>
    <row r="665" s="10" customFormat="1" x14ac:dyDescent="0.25"/>
    <row r="666" s="10" customFormat="1" x14ac:dyDescent="0.25"/>
    <row r="667" s="10" customFormat="1" x14ac:dyDescent="0.25"/>
    <row r="668" s="10" customFormat="1" x14ac:dyDescent="0.25"/>
    <row r="669" s="10" customFormat="1" x14ac:dyDescent="0.25"/>
    <row r="670" s="10" customFormat="1" x14ac:dyDescent="0.25"/>
    <row r="671" s="10" customFormat="1" x14ac:dyDescent="0.25"/>
    <row r="672" s="10" customFormat="1" x14ac:dyDescent="0.25"/>
    <row r="673" s="10" customFormat="1" x14ac:dyDescent="0.25"/>
    <row r="674" s="10" customFormat="1" x14ac:dyDescent="0.25"/>
    <row r="675" s="10" customFormat="1" x14ac:dyDescent="0.25"/>
    <row r="676" s="10" customFormat="1" x14ac:dyDescent="0.25"/>
    <row r="677" s="10" customFormat="1" x14ac:dyDescent="0.25"/>
    <row r="678" s="10" customFormat="1" x14ac:dyDescent="0.25"/>
    <row r="679" s="10" customFormat="1" x14ac:dyDescent="0.25"/>
    <row r="680" s="10" customFormat="1" x14ac:dyDescent="0.25"/>
    <row r="681" s="10" customFormat="1" x14ac:dyDescent="0.25"/>
    <row r="682" s="10" customFormat="1" x14ac:dyDescent="0.25"/>
    <row r="683" s="10" customFormat="1" x14ac:dyDescent="0.25"/>
    <row r="684" s="10" customFormat="1" x14ac:dyDescent="0.25"/>
    <row r="685" s="10" customFormat="1" x14ac:dyDescent="0.25"/>
    <row r="686" s="10" customFormat="1" x14ac:dyDescent="0.25"/>
    <row r="687" s="10" customFormat="1" x14ac:dyDescent="0.25"/>
    <row r="688" s="10" customFormat="1" x14ac:dyDescent="0.25"/>
    <row r="689" s="10" customFormat="1" x14ac:dyDescent="0.25"/>
    <row r="690" s="10" customFormat="1" x14ac:dyDescent="0.25"/>
    <row r="691" s="10" customFormat="1" x14ac:dyDescent="0.25"/>
    <row r="692" s="10" customFormat="1" x14ac:dyDescent="0.25"/>
    <row r="693" s="10" customFormat="1" x14ac:dyDescent="0.25"/>
    <row r="694" s="10" customFormat="1" x14ac:dyDescent="0.25"/>
    <row r="695" s="10" customFormat="1" x14ac:dyDescent="0.25"/>
    <row r="696" s="10" customFormat="1" x14ac:dyDescent="0.25"/>
    <row r="697" s="10" customFormat="1" x14ac:dyDescent="0.25"/>
    <row r="698" s="10" customFormat="1" x14ac:dyDescent="0.25"/>
    <row r="699" s="10" customFormat="1" x14ac:dyDescent="0.25"/>
    <row r="700" s="10" customFormat="1" x14ac:dyDescent="0.25"/>
    <row r="701" s="10" customFormat="1" x14ac:dyDescent="0.25"/>
    <row r="702" s="10" customFormat="1" x14ac:dyDescent="0.25"/>
    <row r="703" s="10" customFormat="1" x14ac:dyDescent="0.25"/>
    <row r="704" s="10" customFormat="1" x14ac:dyDescent="0.25"/>
    <row r="705" s="10" customFormat="1" x14ac:dyDescent="0.25"/>
    <row r="706" s="10" customFormat="1" x14ac:dyDescent="0.25"/>
    <row r="707" s="10" customFormat="1" x14ac:dyDescent="0.25"/>
    <row r="708" s="10" customFormat="1" x14ac:dyDescent="0.25"/>
    <row r="709" s="10" customFormat="1" x14ac:dyDescent="0.25"/>
    <row r="710" s="10" customFormat="1" x14ac:dyDescent="0.25"/>
    <row r="711" s="10" customFormat="1" x14ac:dyDescent="0.25"/>
    <row r="712" s="10" customFormat="1" x14ac:dyDescent="0.25"/>
    <row r="713" s="10" customFormat="1" x14ac:dyDescent="0.25"/>
    <row r="714" s="10" customFormat="1" x14ac:dyDescent="0.25"/>
    <row r="715" s="10" customFormat="1" x14ac:dyDescent="0.25"/>
    <row r="716" s="10" customFormat="1" x14ac:dyDescent="0.25"/>
    <row r="717" s="10" customFormat="1" x14ac:dyDescent="0.25"/>
    <row r="718" s="10" customFormat="1" x14ac:dyDescent="0.25"/>
    <row r="719" s="10" customFormat="1" x14ac:dyDescent="0.25"/>
    <row r="720" s="10" customFormat="1" x14ac:dyDescent="0.25"/>
    <row r="721" s="10" customFormat="1" x14ac:dyDescent="0.25"/>
    <row r="722" s="10" customFormat="1" x14ac:dyDescent="0.25"/>
    <row r="723" s="10" customFormat="1" x14ac:dyDescent="0.25"/>
    <row r="724" s="10" customFormat="1" x14ac:dyDescent="0.25"/>
    <row r="725" s="10" customFormat="1" x14ac:dyDescent="0.25"/>
    <row r="726" s="10" customFormat="1" x14ac:dyDescent="0.25"/>
    <row r="727" s="10" customFormat="1" x14ac:dyDescent="0.25"/>
    <row r="728" s="10" customFormat="1" x14ac:dyDescent="0.25"/>
    <row r="729" s="10" customFormat="1" x14ac:dyDescent="0.25"/>
    <row r="730" s="10" customFormat="1" x14ac:dyDescent="0.25"/>
    <row r="731" s="10" customFormat="1" x14ac:dyDescent="0.25"/>
    <row r="732" s="10" customFormat="1" x14ac:dyDescent="0.25"/>
    <row r="733" s="10" customFormat="1" x14ac:dyDescent="0.25"/>
    <row r="734" s="10" customFormat="1" x14ac:dyDescent="0.25"/>
    <row r="735" s="10" customFormat="1" x14ac:dyDescent="0.25"/>
    <row r="736" s="10" customFormat="1" x14ac:dyDescent="0.25"/>
    <row r="737" s="10" customFormat="1" x14ac:dyDescent="0.25"/>
    <row r="738" s="10" customFormat="1" x14ac:dyDescent="0.25"/>
    <row r="739" s="10" customFormat="1" x14ac:dyDescent="0.25"/>
    <row r="740" s="10" customFormat="1" x14ac:dyDescent="0.25"/>
    <row r="741" s="10" customFormat="1" x14ac:dyDescent="0.25"/>
    <row r="742" s="10" customFormat="1" x14ac:dyDescent="0.25"/>
    <row r="743" s="10" customFormat="1" x14ac:dyDescent="0.25"/>
    <row r="744" s="10" customFormat="1" x14ac:dyDescent="0.25"/>
    <row r="745" s="10" customFormat="1" x14ac:dyDescent="0.25"/>
    <row r="746" s="10" customFormat="1" x14ac:dyDescent="0.25"/>
    <row r="747" s="10" customFormat="1" x14ac:dyDescent="0.25"/>
    <row r="748" s="10" customFormat="1" x14ac:dyDescent="0.25"/>
    <row r="749" s="10" customFormat="1" x14ac:dyDescent="0.25"/>
    <row r="750" s="10" customFormat="1" x14ac:dyDescent="0.25"/>
    <row r="751" s="10" customFormat="1" x14ac:dyDescent="0.25"/>
    <row r="752" s="10" customFormat="1" x14ac:dyDescent="0.25"/>
    <row r="753" s="10" customFormat="1" x14ac:dyDescent="0.25"/>
    <row r="754" s="10" customFormat="1" x14ac:dyDescent="0.25"/>
    <row r="755" s="10" customFormat="1" x14ac:dyDescent="0.25"/>
    <row r="756" s="10" customFormat="1" x14ac:dyDescent="0.25"/>
    <row r="757" s="10" customFormat="1" x14ac:dyDescent="0.25"/>
    <row r="758" s="10" customFormat="1" x14ac:dyDescent="0.25"/>
    <row r="759" s="10" customFormat="1" x14ac:dyDescent="0.25"/>
    <row r="760" s="10" customFormat="1" x14ac:dyDescent="0.25"/>
    <row r="761" s="10" customFormat="1" x14ac:dyDescent="0.25"/>
    <row r="762" s="10" customFormat="1" x14ac:dyDescent="0.25"/>
    <row r="763" s="10" customFormat="1" x14ac:dyDescent="0.25"/>
    <row r="764" s="10" customFormat="1" x14ac:dyDescent="0.25"/>
    <row r="765" s="10" customFormat="1" x14ac:dyDescent="0.25"/>
    <row r="766" s="10" customFormat="1" x14ac:dyDescent="0.25"/>
    <row r="767" s="10" customFormat="1" x14ac:dyDescent="0.25"/>
    <row r="768" s="10" customFormat="1" x14ac:dyDescent="0.25"/>
    <row r="769" s="10" customFormat="1" x14ac:dyDescent="0.25"/>
    <row r="770" s="10" customFormat="1" x14ac:dyDescent="0.25"/>
    <row r="771" s="10" customFormat="1" x14ac:dyDescent="0.25"/>
    <row r="772" s="10" customFormat="1" x14ac:dyDescent="0.25"/>
    <row r="773" s="10" customFormat="1" x14ac:dyDescent="0.25"/>
    <row r="774" s="10" customFormat="1" x14ac:dyDescent="0.25"/>
    <row r="775" s="10" customFormat="1" x14ac:dyDescent="0.25"/>
    <row r="776" s="10" customFormat="1" x14ac:dyDescent="0.25"/>
    <row r="777" s="10" customFormat="1" x14ac:dyDescent="0.25"/>
    <row r="778" s="10" customFormat="1" x14ac:dyDescent="0.25"/>
    <row r="779" s="10" customFormat="1" x14ac:dyDescent="0.25"/>
    <row r="780" s="10" customFormat="1" x14ac:dyDescent="0.25"/>
    <row r="781" s="10" customFormat="1" x14ac:dyDescent="0.25"/>
    <row r="782" s="10" customFormat="1" x14ac:dyDescent="0.25"/>
    <row r="783" s="10" customFormat="1" x14ac:dyDescent="0.25"/>
    <row r="784" s="10" customFormat="1" x14ac:dyDescent="0.25"/>
    <row r="785" s="10" customFormat="1" x14ac:dyDescent="0.25"/>
    <row r="786" s="10" customFormat="1" x14ac:dyDescent="0.25"/>
    <row r="787" s="10" customFormat="1" x14ac:dyDescent="0.25"/>
    <row r="788" s="10" customFormat="1" x14ac:dyDescent="0.25"/>
    <row r="789" s="10" customFormat="1" x14ac:dyDescent="0.25"/>
    <row r="790" s="10" customFormat="1" x14ac:dyDescent="0.25"/>
    <row r="791" s="10" customFormat="1" x14ac:dyDescent="0.25"/>
    <row r="792" s="10" customFormat="1" x14ac:dyDescent="0.25"/>
    <row r="793" s="10" customFormat="1" x14ac:dyDescent="0.25"/>
    <row r="794" s="10" customFormat="1" x14ac:dyDescent="0.25"/>
    <row r="795" s="10" customFormat="1" x14ac:dyDescent="0.25"/>
    <row r="796" s="10" customFormat="1" x14ac:dyDescent="0.25"/>
    <row r="797" s="10" customFormat="1" x14ac:dyDescent="0.25"/>
    <row r="798" s="10" customFormat="1" x14ac:dyDescent="0.25"/>
    <row r="799" s="10" customFormat="1" x14ac:dyDescent="0.25"/>
    <row r="800" s="10" customFormat="1" x14ac:dyDescent="0.25"/>
    <row r="801" s="10" customFormat="1" x14ac:dyDescent="0.25"/>
    <row r="802" s="10" customFormat="1" x14ac:dyDescent="0.25"/>
    <row r="803" s="10" customFormat="1" x14ac:dyDescent="0.25"/>
    <row r="804" s="10" customFormat="1" x14ac:dyDescent="0.25"/>
    <row r="805" s="10" customFormat="1" x14ac:dyDescent="0.25"/>
    <row r="806" s="10" customFormat="1" x14ac:dyDescent="0.25"/>
    <row r="807" s="10" customFormat="1" x14ac:dyDescent="0.25"/>
    <row r="808" s="10" customFormat="1" x14ac:dyDescent="0.25"/>
    <row r="809" s="10" customFormat="1" x14ac:dyDescent="0.25"/>
    <row r="810" s="10" customFormat="1" x14ac:dyDescent="0.25"/>
    <row r="811" s="10" customFormat="1" x14ac:dyDescent="0.25"/>
    <row r="812" s="10" customFormat="1" x14ac:dyDescent="0.25"/>
    <row r="813" s="10" customFormat="1" x14ac:dyDescent="0.25"/>
    <row r="814" s="10" customFormat="1" x14ac:dyDescent="0.25"/>
    <row r="815" s="10" customFormat="1" x14ac:dyDescent="0.25"/>
    <row r="816" s="10" customFormat="1" x14ac:dyDescent="0.25"/>
    <row r="817" s="10" customFormat="1" x14ac:dyDescent="0.25"/>
    <row r="818" s="10" customFormat="1" x14ac:dyDescent="0.25"/>
    <row r="819" s="10" customFormat="1" x14ac:dyDescent="0.25"/>
    <row r="820" s="10" customFormat="1" x14ac:dyDescent="0.25"/>
    <row r="821" s="10" customFormat="1" x14ac:dyDescent="0.25"/>
    <row r="822" s="10" customFormat="1" x14ac:dyDescent="0.25"/>
    <row r="823" s="10" customFormat="1" x14ac:dyDescent="0.25"/>
    <row r="824" s="10" customFormat="1" x14ac:dyDescent="0.25"/>
    <row r="825" s="10" customFormat="1" x14ac:dyDescent="0.25"/>
    <row r="826" s="10" customFormat="1" x14ac:dyDescent="0.25"/>
    <row r="827" s="10" customFormat="1" x14ac:dyDescent="0.25"/>
    <row r="828" s="10" customFormat="1" x14ac:dyDescent="0.25"/>
    <row r="829" s="10" customFormat="1" x14ac:dyDescent="0.25"/>
    <row r="830" s="10" customFormat="1" x14ac:dyDescent="0.25"/>
    <row r="831" s="10" customFormat="1" x14ac:dyDescent="0.25"/>
    <row r="832" s="10" customFormat="1" x14ac:dyDescent="0.25"/>
    <row r="833" s="10" customFormat="1" x14ac:dyDescent="0.25"/>
    <row r="834" s="10" customFormat="1" x14ac:dyDescent="0.25"/>
    <row r="835" s="10" customFormat="1" x14ac:dyDescent="0.25"/>
    <row r="836" s="10" customFormat="1" x14ac:dyDescent="0.25"/>
    <row r="837" s="10" customFormat="1" x14ac:dyDescent="0.25"/>
    <row r="838" s="10" customFormat="1" x14ac:dyDescent="0.25"/>
    <row r="839" s="10" customFormat="1" x14ac:dyDescent="0.25"/>
    <row r="840" s="10" customFormat="1" x14ac:dyDescent="0.25"/>
    <row r="841" s="10" customFormat="1" x14ac:dyDescent="0.25"/>
    <row r="842" s="10" customFormat="1" x14ac:dyDescent="0.25"/>
    <row r="843" s="10" customFormat="1" x14ac:dyDescent="0.25"/>
    <row r="844" s="10" customFormat="1" x14ac:dyDescent="0.25"/>
    <row r="845" s="10" customFormat="1" x14ac:dyDescent="0.25"/>
    <row r="846" s="10" customFormat="1" x14ac:dyDescent="0.25"/>
    <row r="847" s="10" customFormat="1" x14ac:dyDescent="0.25"/>
    <row r="848" s="10" customFormat="1" x14ac:dyDescent="0.25"/>
    <row r="849" s="10" customFormat="1" x14ac:dyDescent="0.25"/>
    <row r="850" s="10" customFormat="1" x14ac:dyDescent="0.25"/>
    <row r="851" s="10" customFormat="1" x14ac:dyDescent="0.25"/>
    <row r="852" s="10" customFormat="1" x14ac:dyDescent="0.25"/>
    <row r="853" s="10" customFormat="1" x14ac:dyDescent="0.25"/>
    <row r="854" s="10" customFormat="1" x14ac:dyDescent="0.25"/>
    <row r="855" s="10" customFormat="1" x14ac:dyDescent="0.25"/>
    <row r="856" s="10" customFormat="1" x14ac:dyDescent="0.25"/>
    <row r="857" s="10" customFormat="1" x14ac:dyDescent="0.25"/>
    <row r="858" s="10" customFormat="1" x14ac:dyDescent="0.25"/>
    <row r="859" s="10" customFormat="1" x14ac:dyDescent="0.25"/>
    <row r="860" s="10" customFormat="1" x14ac:dyDescent="0.25"/>
    <row r="861" s="10" customFormat="1" x14ac:dyDescent="0.25"/>
    <row r="862" s="10" customFormat="1" x14ac:dyDescent="0.25"/>
    <row r="863" s="10" customFormat="1" x14ac:dyDescent="0.25"/>
    <row r="864" s="10" customFormat="1" x14ac:dyDescent="0.25"/>
    <row r="865" s="10" customFormat="1" x14ac:dyDescent="0.25"/>
    <row r="866" s="10" customFormat="1" x14ac:dyDescent="0.25"/>
    <row r="867" s="10" customFormat="1" x14ac:dyDescent="0.25"/>
    <row r="868" s="10" customFormat="1" x14ac:dyDescent="0.25"/>
    <row r="869" s="10" customFormat="1" x14ac:dyDescent="0.25"/>
    <row r="870" s="10" customFormat="1" x14ac:dyDescent="0.25"/>
    <row r="871" s="10" customFormat="1" x14ac:dyDescent="0.25"/>
    <row r="872" s="10" customFormat="1" x14ac:dyDescent="0.25"/>
    <row r="873" s="10" customFormat="1" x14ac:dyDescent="0.25"/>
    <row r="874" s="10" customFormat="1" x14ac:dyDescent="0.25"/>
    <row r="875" s="10" customFormat="1" x14ac:dyDescent="0.25"/>
    <row r="876" s="10" customFormat="1" x14ac:dyDescent="0.25"/>
    <row r="877" s="10" customFormat="1" x14ac:dyDescent="0.25"/>
    <row r="878" s="10" customFormat="1" x14ac:dyDescent="0.25"/>
    <row r="879" s="10" customFormat="1" x14ac:dyDescent="0.25"/>
    <row r="880" s="10" customFormat="1" x14ac:dyDescent="0.25"/>
    <row r="881" s="10" customFormat="1" x14ac:dyDescent="0.25"/>
    <row r="882" s="10" customFormat="1" x14ac:dyDescent="0.25"/>
    <row r="883" s="10" customFormat="1" x14ac:dyDescent="0.25"/>
    <row r="884" s="10" customFormat="1" x14ac:dyDescent="0.25"/>
    <row r="885" s="10" customFormat="1" x14ac:dyDescent="0.25"/>
    <row r="886" s="10" customFormat="1" x14ac:dyDescent="0.25"/>
    <row r="887" s="10" customFormat="1" x14ac:dyDescent="0.25"/>
    <row r="888" s="10" customFormat="1" x14ac:dyDescent="0.25"/>
    <row r="889" s="10" customFormat="1" x14ac:dyDescent="0.25"/>
    <row r="890" s="10" customFormat="1" x14ac:dyDescent="0.25"/>
    <row r="891" s="10" customFormat="1" x14ac:dyDescent="0.25"/>
    <row r="892" s="10" customFormat="1" x14ac:dyDescent="0.25"/>
    <row r="893" s="10" customFormat="1" x14ac:dyDescent="0.25"/>
    <row r="894" s="10" customFormat="1" x14ac:dyDescent="0.25"/>
    <row r="895" s="10" customFormat="1" x14ac:dyDescent="0.25"/>
    <row r="896" s="10" customFormat="1" x14ac:dyDescent="0.25"/>
    <row r="897" s="10" customFormat="1" x14ac:dyDescent="0.25"/>
    <row r="898" s="10" customFormat="1" x14ac:dyDescent="0.25"/>
    <row r="899" s="10" customFormat="1" x14ac:dyDescent="0.25"/>
    <row r="900" s="10" customFormat="1" x14ac:dyDescent="0.25"/>
    <row r="901" s="10" customFormat="1" x14ac:dyDescent="0.25"/>
    <row r="902" s="10" customFormat="1" x14ac:dyDescent="0.25"/>
    <row r="903" s="10" customFormat="1" x14ac:dyDescent="0.25"/>
    <row r="904" s="10" customFormat="1" x14ac:dyDescent="0.25"/>
    <row r="905" s="10" customFormat="1" x14ac:dyDescent="0.25"/>
    <row r="906" s="10" customFormat="1" x14ac:dyDescent="0.25"/>
    <row r="907" s="10" customFormat="1" x14ac:dyDescent="0.25"/>
    <row r="908" s="10" customFormat="1" x14ac:dyDescent="0.25"/>
    <row r="909" s="10" customFormat="1" x14ac:dyDescent="0.25"/>
    <row r="910" s="10" customFormat="1" x14ac:dyDescent="0.25"/>
    <row r="911" s="10" customFormat="1" x14ac:dyDescent="0.25"/>
    <row r="912" s="10" customFormat="1" x14ac:dyDescent="0.25"/>
    <row r="913" s="10" customFormat="1" x14ac:dyDescent="0.25"/>
    <row r="914" s="10" customFormat="1" x14ac:dyDescent="0.25"/>
    <row r="915" s="10" customFormat="1" x14ac:dyDescent="0.25"/>
    <row r="916" s="10" customFormat="1" x14ac:dyDescent="0.25"/>
    <row r="917" s="10" customFormat="1" x14ac:dyDescent="0.25"/>
    <row r="918" s="10" customFormat="1" x14ac:dyDescent="0.25"/>
    <row r="919" s="10" customFormat="1" x14ac:dyDescent="0.25"/>
    <row r="920" s="10" customFormat="1" x14ac:dyDescent="0.25"/>
    <row r="921" s="10" customFormat="1" x14ac:dyDescent="0.25"/>
    <row r="922" s="10" customFormat="1" x14ac:dyDescent="0.25"/>
    <row r="923" s="10" customFormat="1" x14ac:dyDescent="0.25"/>
    <row r="924" s="10" customFormat="1" x14ac:dyDescent="0.25"/>
    <row r="925" s="10" customFormat="1" x14ac:dyDescent="0.25"/>
    <row r="926" s="10" customFormat="1" x14ac:dyDescent="0.25"/>
    <row r="927" s="10" customFormat="1" x14ac:dyDescent="0.25"/>
    <row r="928" s="10" customFormat="1" x14ac:dyDescent="0.25"/>
    <row r="929" s="10" customFormat="1" x14ac:dyDescent="0.25"/>
    <row r="930" s="10" customFormat="1" x14ac:dyDescent="0.25"/>
    <row r="931" s="10" customFormat="1" x14ac:dyDescent="0.25"/>
    <row r="932" s="10" customFormat="1" x14ac:dyDescent="0.25"/>
    <row r="933" s="10" customFormat="1" x14ac:dyDescent="0.25"/>
    <row r="934" s="10" customFormat="1" x14ac:dyDescent="0.25"/>
    <row r="935" s="10" customFormat="1" x14ac:dyDescent="0.25"/>
    <row r="936" s="10" customFormat="1" x14ac:dyDescent="0.25"/>
    <row r="937" s="10" customFormat="1" x14ac:dyDescent="0.25"/>
    <row r="938" s="10" customFormat="1" x14ac:dyDescent="0.25"/>
    <row r="939" s="10" customFormat="1" x14ac:dyDescent="0.25"/>
    <row r="940" s="10" customFormat="1" x14ac:dyDescent="0.25"/>
    <row r="941" s="10" customFormat="1" x14ac:dyDescent="0.25"/>
    <row r="942" s="10" customFormat="1" x14ac:dyDescent="0.25"/>
    <row r="943" s="10" customFormat="1" x14ac:dyDescent="0.25"/>
    <row r="944" s="10" customFormat="1" x14ac:dyDescent="0.25"/>
    <row r="945" s="10" customFormat="1" x14ac:dyDescent="0.25"/>
    <row r="946" s="10" customFormat="1" x14ac:dyDescent="0.25"/>
    <row r="947" s="10" customFormat="1" x14ac:dyDescent="0.25"/>
    <row r="948" s="10" customFormat="1" x14ac:dyDescent="0.25"/>
    <row r="949" s="10" customFormat="1" x14ac:dyDescent="0.25"/>
    <row r="950" s="10" customFormat="1" x14ac:dyDescent="0.25"/>
    <row r="951" s="10" customFormat="1" x14ac:dyDescent="0.25"/>
    <row r="952" s="10" customFormat="1" x14ac:dyDescent="0.25"/>
    <row r="953" s="10" customFormat="1" x14ac:dyDescent="0.25"/>
    <row r="954" s="10" customFormat="1" x14ac:dyDescent="0.25"/>
    <row r="955" s="10" customFormat="1" x14ac:dyDescent="0.25"/>
    <row r="956" s="10" customFormat="1" x14ac:dyDescent="0.25"/>
    <row r="957" s="10" customFormat="1" x14ac:dyDescent="0.25"/>
    <row r="958" s="10" customFormat="1" x14ac:dyDescent="0.25"/>
    <row r="959" s="10" customFormat="1" x14ac:dyDescent="0.25"/>
    <row r="960" s="10" customFormat="1" x14ac:dyDescent="0.25"/>
    <row r="961" s="10" customFormat="1" x14ac:dyDescent="0.25"/>
    <row r="962" s="10" customFormat="1" x14ac:dyDescent="0.25"/>
    <row r="963" s="10" customFormat="1" x14ac:dyDescent="0.25"/>
    <row r="964" s="10" customFormat="1" x14ac:dyDescent="0.25"/>
    <row r="965" s="10" customFormat="1" x14ac:dyDescent="0.25"/>
    <row r="966" s="10" customFormat="1" x14ac:dyDescent="0.25"/>
    <row r="967" s="10" customFormat="1" x14ac:dyDescent="0.25"/>
    <row r="968" s="10" customFormat="1" x14ac:dyDescent="0.25"/>
    <row r="969" s="10" customFormat="1" x14ac:dyDescent="0.25"/>
    <row r="970" s="10" customFormat="1" x14ac:dyDescent="0.25"/>
    <row r="971" s="10" customFormat="1" x14ac:dyDescent="0.25"/>
    <row r="972" s="10" customFormat="1" x14ac:dyDescent="0.25"/>
    <row r="973" s="10" customFormat="1" x14ac:dyDescent="0.25"/>
    <row r="974" s="10" customFormat="1" x14ac:dyDescent="0.25"/>
    <row r="975" s="10" customFormat="1" x14ac:dyDescent="0.25"/>
    <row r="976" s="10" customFormat="1" x14ac:dyDescent="0.25"/>
    <row r="977" s="10" customFormat="1" x14ac:dyDescent="0.25"/>
    <row r="978" s="10" customFormat="1" x14ac:dyDescent="0.25"/>
    <row r="979" s="10" customFormat="1" x14ac:dyDescent="0.25"/>
    <row r="980" s="10" customFormat="1" x14ac:dyDescent="0.25"/>
    <row r="981" s="10" customFormat="1" x14ac:dyDescent="0.25"/>
    <row r="982" s="10" customFormat="1" x14ac:dyDescent="0.25"/>
    <row r="983" s="10" customFormat="1" x14ac:dyDescent="0.25"/>
    <row r="984" s="10" customFormat="1" x14ac:dyDescent="0.25"/>
    <row r="985" s="10" customFormat="1" x14ac:dyDescent="0.25"/>
    <row r="986" s="10" customFormat="1" x14ac:dyDescent="0.25"/>
    <row r="987" s="10" customFormat="1" x14ac:dyDescent="0.25"/>
    <row r="988" s="10" customFormat="1" x14ac:dyDescent="0.25"/>
    <row r="989" s="10" customFormat="1" x14ac:dyDescent="0.25"/>
    <row r="990" s="10" customFormat="1" x14ac:dyDescent="0.25"/>
    <row r="991" s="10" customFormat="1" x14ac:dyDescent="0.25"/>
    <row r="992" s="10" customFormat="1" x14ac:dyDescent="0.25"/>
    <row r="993" s="10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</mergeCells>
  <pageMargins left="0.15" right="0.15" top="0.6" bottom="0.02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4"/>
  <sheetViews>
    <sheetView topLeftCell="H8" workbookViewId="0">
      <selection activeCell="O13" sqref="O13"/>
    </sheetView>
  </sheetViews>
  <sheetFormatPr defaultRowHeight="16.5" x14ac:dyDescent="0.3"/>
  <cols>
    <col min="1" max="1" width="9.140625" style="3" customWidth="1"/>
    <col min="2" max="2" width="18.28515625" style="3" customWidth="1"/>
    <col min="3" max="5" width="9.140625" style="3" customWidth="1"/>
    <col min="6" max="6" width="18.28515625" style="3" customWidth="1"/>
    <col min="7" max="7" width="16.140625" style="3" customWidth="1"/>
    <col min="8" max="9" width="9.140625" style="3" customWidth="1"/>
    <col min="10" max="16384" width="9.140625" style="1"/>
  </cols>
  <sheetData>
    <row r="1" spans="1:29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29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Q2" s="2" t="s">
        <v>1</v>
      </c>
      <c r="R2" s="3" t="s">
        <v>2</v>
      </c>
      <c r="S2" s="2">
        <v>2018</v>
      </c>
      <c r="T2" s="1" t="s">
        <v>3</v>
      </c>
      <c r="Y2" s="4"/>
      <c r="Z2" s="4"/>
      <c r="AA2" s="4"/>
      <c r="AB2" s="4"/>
      <c r="AC2" s="4"/>
    </row>
    <row r="3" spans="1:29" ht="15" x14ac:dyDescent="0.25">
      <c r="A3" s="39" t="s">
        <v>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Y3" s="4"/>
      <c r="Z3" s="4"/>
      <c r="AA3" s="4"/>
      <c r="AB3" s="4"/>
      <c r="AC3" s="4"/>
    </row>
    <row r="4" spans="1:29" ht="15" x14ac:dyDescent="0.25">
      <c r="A4" s="40" t="s">
        <v>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  <c r="AB4" s="5"/>
      <c r="AC4" s="5"/>
    </row>
    <row r="5" spans="1:29" s="3" customFormat="1" ht="27.75" customHeight="1" thickBot="1" x14ac:dyDescent="0.35">
      <c r="A5" s="6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"/>
      <c r="V5" s="1"/>
      <c r="W5" s="1"/>
      <c r="X5" s="1"/>
      <c r="Y5" s="1"/>
      <c r="Z5" s="1"/>
      <c r="AA5" s="1"/>
      <c r="AB5" s="1"/>
      <c r="AC5" s="1"/>
    </row>
    <row r="6" spans="1:29" ht="32.25" customHeight="1" thickBot="1" x14ac:dyDescent="0.3">
      <c r="A6" s="42" t="s">
        <v>6</v>
      </c>
      <c r="B6" s="43"/>
      <c r="C6" s="43"/>
      <c r="D6" s="43"/>
      <c r="E6" s="43"/>
      <c r="F6" s="43"/>
      <c r="G6" s="43"/>
      <c r="H6" s="43"/>
      <c r="I6" s="44"/>
      <c r="J6" s="45" t="s">
        <v>7</v>
      </c>
      <c r="K6" s="47" t="s">
        <v>8</v>
      </c>
      <c r="L6" s="43" t="s">
        <v>9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Y6" s="47" t="s">
        <v>10</v>
      </c>
      <c r="Z6" s="51" t="s">
        <v>11</v>
      </c>
      <c r="AA6" s="52"/>
      <c r="AB6" s="53"/>
      <c r="AC6" s="49" t="s">
        <v>12</v>
      </c>
    </row>
    <row r="7" spans="1:29" ht="171.75" customHeight="1" thickBot="1" x14ac:dyDescent="0.3">
      <c r="A7" s="47" t="s">
        <v>13</v>
      </c>
      <c r="B7" s="47" t="s">
        <v>14</v>
      </c>
      <c r="C7" s="47" t="s">
        <v>44</v>
      </c>
      <c r="D7" s="47" t="s">
        <v>15</v>
      </c>
      <c r="E7" s="47" t="s">
        <v>16</v>
      </c>
      <c r="F7" s="47" t="s">
        <v>17</v>
      </c>
      <c r="G7" s="47" t="s">
        <v>18</v>
      </c>
      <c r="H7" s="47" t="s">
        <v>19</v>
      </c>
      <c r="I7" s="47" t="s">
        <v>20</v>
      </c>
      <c r="J7" s="46"/>
      <c r="K7" s="48"/>
      <c r="L7" s="49" t="s">
        <v>45</v>
      </c>
      <c r="M7" s="47" t="s">
        <v>21</v>
      </c>
      <c r="N7" s="47" t="s">
        <v>22</v>
      </c>
      <c r="O7" s="42" t="s">
        <v>23</v>
      </c>
      <c r="P7" s="43"/>
      <c r="Q7" s="43"/>
      <c r="R7" s="43"/>
      <c r="S7" s="43"/>
      <c r="T7" s="43"/>
      <c r="U7" s="43"/>
      <c r="V7" s="43"/>
      <c r="W7" s="44"/>
      <c r="X7" s="47" t="s">
        <v>24</v>
      </c>
      <c r="Y7" s="48"/>
      <c r="Z7" s="54"/>
      <c r="AA7" s="55"/>
      <c r="AB7" s="56"/>
      <c r="AC7" s="50"/>
    </row>
    <row r="8" spans="1:29" ht="63.75" customHeight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6"/>
      <c r="K8" s="48"/>
      <c r="L8" s="50"/>
      <c r="M8" s="48"/>
      <c r="N8" s="48"/>
      <c r="O8" s="47" t="s">
        <v>25</v>
      </c>
      <c r="P8" s="42" t="s">
        <v>26</v>
      </c>
      <c r="Q8" s="43"/>
      <c r="R8" s="44"/>
      <c r="S8" s="42" t="s">
        <v>27</v>
      </c>
      <c r="T8" s="43"/>
      <c r="U8" s="43"/>
      <c r="V8" s="44"/>
      <c r="W8" s="47" t="s">
        <v>28</v>
      </c>
      <c r="X8" s="48"/>
      <c r="Y8" s="48"/>
      <c r="Z8" s="47" t="s">
        <v>29</v>
      </c>
      <c r="AA8" s="47" t="s">
        <v>30</v>
      </c>
      <c r="AB8" s="47" t="s">
        <v>31</v>
      </c>
      <c r="AC8" s="50"/>
    </row>
    <row r="9" spans="1:29" ht="7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6"/>
      <c r="K9" s="48"/>
      <c r="L9" s="50"/>
      <c r="M9" s="48"/>
      <c r="N9" s="48"/>
      <c r="O9" s="48"/>
      <c r="P9" s="12" t="s">
        <v>32</v>
      </c>
      <c r="Q9" s="12" t="s">
        <v>33</v>
      </c>
      <c r="R9" s="12" t="s">
        <v>34</v>
      </c>
      <c r="S9" s="12" t="s">
        <v>35</v>
      </c>
      <c r="T9" s="12" t="s">
        <v>36</v>
      </c>
      <c r="U9" s="12" t="s">
        <v>37</v>
      </c>
      <c r="V9" s="12" t="s">
        <v>38</v>
      </c>
      <c r="W9" s="48"/>
      <c r="X9" s="48"/>
      <c r="Y9" s="48"/>
      <c r="Z9" s="48"/>
      <c r="AA9" s="48"/>
      <c r="AB9" s="48"/>
      <c r="AC9" s="50"/>
    </row>
    <row r="10" spans="1:29" ht="17.25" customHeight="1" thickBot="1" x14ac:dyDescent="0.3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8">
        <v>27</v>
      </c>
      <c r="AB10" s="8">
        <v>28</v>
      </c>
      <c r="AC10" s="8">
        <v>29</v>
      </c>
    </row>
    <row r="11" spans="1:29" s="10" customFormat="1" ht="90" x14ac:dyDescent="0.25">
      <c r="A11" s="9">
        <v>1</v>
      </c>
      <c r="B11" s="9" t="s">
        <v>39</v>
      </c>
      <c r="C11" s="9" t="s">
        <v>50</v>
      </c>
      <c r="D11" s="9" t="s">
        <v>51</v>
      </c>
      <c r="E11" s="9">
        <v>6</v>
      </c>
      <c r="F11" s="9" t="s">
        <v>52</v>
      </c>
      <c r="G11" s="9" t="s">
        <v>53</v>
      </c>
      <c r="H11" s="9" t="s">
        <v>40</v>
      </c>
      <c r="I11" s="9">
        <f>1+45/60</f>
        <v>1.75</v>
      </c>
      <c r="J11" s="9">
        <v>2</v>
      </c>
      <c r="K11" s="9">
        <v>2</v>
      </c>
      <c r="L11" s="9" t="s">
        <v>54</v>
      </c>
      <c r="M11" s="9"/>
      <c r="N11" s="14" t="s">
        <v>55</v>
      </c>
      <c r="O11" s="14">
        <v>279</v>
      </c>
      <c r="P11" s="14">
        <v>0</v>
      </c>
      <c r="Q11" s="14">
        <v>5</v>
      </c>
      <c r="R11" s="14">
        <v>274</v>
      </c>
      <c r="S11" s="14">
        <v>0</v>
      </c>
      <c r="T11" s="14">
        <v>0</v>
      </c>
      <c r="U11" s="14">
        <v>20</v>
      </c>
      <c r="V11" s="14">
        <v>259</v>
      </c>
      <c r="W11" s="14"/>
      <c r="X11" s="14">
        <v>397</v>
      </c>
      <c r="Y11" s="14"/>
      <c r="Z11" s="14" t="s">
        <v>56</v>
      </c>
      <c r="AA11" s="15" t="s">
        <v>46</v>
      </c>
      <c r="AB11" s="15" t="s">
        <v>42</v>
      </c>
      <c r="AC11" s="14">
        <v>1</v>
      </c>
    </row>
    <row r="12" spans="1:29" s="10" customFormat="1" ht="60" x14ac:dyDescent="0.25">
      <c r="A12" s="9">
        <v>2</v>
      </c>
      <c r="B12" s="9" t="s">
        <v>39</v>
      </c>
      <c r="C12" s="11" t="s">
        <v>41</v>
      </c>
      <c r="D12" s="11" t="s">
        <v>57</v>
      </c>
      <c r="E12" s="9">
        <v>6</v>
      </c>
      <c r="F12" s="11" t="s">
        <v>58</v>
      </c>
      <c r="G12" s="11" t="s">
        <v>59</v>
      </c>
      <c r="H12" s="9" t="s">
        <v>40</v>
      </c>
      <c r="I12" s="9">
        <f>1+30/60</f>
        <v>1.5</v>
      </c>
      <c r="J12" s="9">
        <v>2</v>
      </c>
      <c r="K12" s="9">
        <v>2</v>
      </c>
      <c r="L12" s="11" t="s">
        <v>43</v>
      </c>
      <c r="M12" s="9"/>
      <c r="N12" s="14" t="s">
        <v>60</v>
      </c>
      <c r="O12" s="14">
        <v>77</v>
      </c>
      <c r="P12" s="14">
        <v>0</v>
      </c>
      <c r="Q12" s="14">
        <v>2</v>
      </c>
      <c r="R12" s="14">
        <v>75</v>
      </c>
      <c r="S12" s="14">
        <v>0</v>
      </c>
      <c r="T12" s="14">
        <v>0</v>
      </c>
      <c r="U12" s="14">
        <v>4</v>
      </c>
      <c r="V12" s="14">
        <v>73</v>
      </c>
      <c r="W12" s="14"/>
      <c r="X12" s="14">
        <v>422</v>
      </c>
      <c r="Y12" s="14"/>
      <c r="Z12" s="14" t="s">
        <v>61</v>
      </c>
      <c r="AA12" s="15" t="s">
        <v>46</v>
      </c>
      <c r="AB12" s="15" t="s">
        <v>42</v>
      </c>
      <c r="AC12" s="14">
        <v>1</v>
      </c>
    </row>
    <row r="13" spans="1:29" s="10" customFormat="1" x14ac:dyDescent="0.25">
      <c r="I13" s="10">
        <f>I12+I11</f>
        <v>3.25</v>
      </c>
      <c r="O13" s="10">
        <f>O12+O11</f>
        <v>356</v>
      </c>
    </row>
    <row r="14" spans="1:29" s="10" customFormat="1" x14ac:dyDescent="0.25">
      <c r="L14" s="10">
        <f>I13*O13</f>
        <v>1157</v>
      </c>
    </row>
    <row r="15" spans="1:29" s="10" customFormat="1" x14ac:dyDescent="0.25"/>
    <row r="16" spans="1:29" s="10" customFormat="1" x14ac:dyDescent="0.25"/>
    <row r="17" s="10" customFormat="1" x14ac:dyDescent="0.25"/>
    <row r="18" s="10" customFormat="1" x14ac:dyDescent="0.25"/>
    <row r="19" s="10" customFormat="1" x14ac:dyDescent="0.25"/>
    <row r="20" s="10" customFormat="1" x14ac:dyDescent="0.25"/>
    <row r="21" s="10" customFormat="1" x14ac:dyDescent="0.25"/>
    <row r="22" s="10" customFormat="1" x14ac:dyDescent="0.25"/>
    <row r="23" s="10" customFormat="1" x14ac:dyDescent="0.25"/>
    <row r="24" s="10" customFormat="1" x14ac:dyDescent="0.25"/>
    <row r="25" s="10" customFormat="1" x14ac:dyDescent="0.25"/>
    <row r="26" s="10" customFormat="1" x14ac:dyDescent="0.25"/>
    <row r="27" s="10" customFormat="1" x14ac:dyDescent="0.25"/>
    <row r="28" s="10" customFormat="1" x14ac:dyDescent="0.25"/>
    <row r="29" s="10" customFormat="1" x14ac:dyDescent="0.25"/>
    <row r="30" s="10" customFormat="1" x14ac:dyDescent="0.25"/>
    <row r="31" s="10" customFormat="1" x14ac:dyDescent="0.25"/>
    <row r="32" s="10" customFormat="1" x14ac:dyDescent="0.25"/>
    <row r="33" s="10" customFormat="1" x14ac:dyDescent="0.25"/>
    <row r="34" s="10" customFormat="1" x14ac:dyDescent="0.25"/>
    <row r="35" s="10" customFormat="1" x14ac:dyDescent="0.25"/>
    <row r="36" s="10" customFormat="1" x14ac:dyDescent="0.25"/>
    <row r="37" s="10" customFormat="1" x14ac:dyDescent="0.25"/>
    <row r="38" s="10" customFormat="1" x14ac:dyDescent="0.25"/>
    <row r="39" s="10" customFormat="1" x14ac:dyDescent="0.25"/>
    <row r="40" s="10" customFormat="1" x14ac:dyDescent="0.25"/>
    <row r="41" s="10" customFormat="1" x14ac:dyDescent="0.25"/>
    <row r="42" s="10" customFormat="1" x14ac:dyDescent="0.25"/>
    <row r="43" s="10" customFormat="1" x14ac:dyDescent="0.25"/>
    <row r="44" s="10" customFormat="1" x14ac:dyDescent="0.25"/>
    <row r="45" s="10" customFormat="1" x14ac:dyDescent="0.25"/>
    <row r="46" s="10" customFormat="1" x14ac:dyDescent="0.25"/>
    <row r="47" s="10" customFormat="1" x14ac:dyDescent="0.25"/>
    <row r="48" s="10" customFormat="1" x14ac:dyDescent="0.25"/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  <row r="291" s="10" customFormat="1" x14ac:dyDescent="0.25"/>
    <row r="292" s="10" customFormat="1" x14ac:dyDescent="0.25"/>
    <row r="293" s="10" customFormat="1" x14ac:dyDescent="0.25"/>
    <row r="294" s="10" customFormat="1" x14ac:dyDescent="0.25"/>
    <row r="295" s="10" customFormat="1" x14ac:dyDescent="0.25"/>
    <row r="296" s="10" customFormat="1" x14ac:dyDescent="0.25"/>
    <row r="297" s="10" customFormat="1" x14ac:dyDescent="0.25"/>
    <row r="298" s="10" customFormat="1" x14ac:dyDescent="0.25"/>
    <row r="299" s="10" customFormat="1" x14ac:dyDescent="0.25"/>
    <row r="300" s="10" customFormat="1" x14ac:dyDescent="0.25"/>
    <row r="301" s="10" customFormat="1" x14ac:dyDescent="0.25"/>
    <row r="302" s="10" customFormat="1" x14ac:dyDescent="0.25"/>
    <row r="303" s="10" customFormat="1" x14ac:dyDescent="0.25"/>
    <row r="304" s="10" customFormat="1" x14ac:dyDescent="0.25"/>
    <row r="305" s="10" customFormat="1" x14ac:dyDescent="0.25"/>
    <row r="306" s="10" customFormat="1" x14ac:dyDescent="0.25"/>
    <row r="307" s="10" customFormat="1" x14ac:dyDescent="0.25"/>
    <row r="308" s="10" customFormat="1" x14ac:dyDescent="0.25"/>
    <row r="309" s="10" customFormat="1" x14ac:dyDescent="0.25"/>
    <row r="310" s="10" customFormat="1" x14ac:dyDescent="0.25"/>
    <row r="311" s="10" customFormat="1" x14ac:dyDescent="0.25"/>
    <row r="312" s="10" customFormat="1" x14ac:dyDescent="0.25"/>
    <row r="313" s="10" customFormat="1" x14ac:dyDescent="0.25"/>
    <row r="314" s="10" customFormat="1" x14ac:dyDescent="0.25"/>
    <row r="315" s="10" customFormat="1" x14ac:dyDescent="0.25"/>
    <row r="316" s="10" customFormat="1" x14ac:dyDescent="0.25"/>
    <row r="317" s="10" customFormat="1" x14ac:dyDescent="0.25"/>
    <row r="318" s="10" customFormat="1" x14ac:dyDescent="0.25"/>
    <row r="319" s="10" customFormat="1" x14ac:dyDescent="0.25"/>
    <row r="320" s="10" customFormat="1" x14ac:dyDescent="0.25"/>
    <row r="321" s="10" customFormat="1" x14ac:dyDescent="0.25"/>
    <row r="322" s="10" customFormat="1" x14ac:dyDescent="0.25"/>
    <row r="323" s="10" customFormat="1" x14ac:dyDescent="0.25"/>
    <row r="324" s="10" customFormat="1" x14ac:dyDescent="0.25"/>
    <row r="325" s="10" customFormat="1" x14ac:dyDescent="0.25"/>
    <row r="326" s="10" customFormat="1" x14ac:dyDescent="0.25"/>
    <row r="327" s="10" customFormat="1" x14ac:dyDescent="0.25"/>
    <row r="328" s="10" customFormat="1" x14ac:dyDescent="0.25"/>
    <row r="329" s="10" customFormat="1" x14ac:dyDescent="0.25"/>
    <row r="330" s="10" customFormat="1" x14ac:dyDescent="0.25"/>
    <row r="331" s="10" customFormat="1" x14ac:dyDescent="0.25"/>
    <row r="332" s="10" customFormat="1" x14ac:dyDescent="0.25"/>
    <row r="333" s="10" customFormat="1" x14ac:dyDescent="0.25"/>
    <row r="334" s="10" customFormat="1" x14ac:dyDescent="0.25"/>
    <row r="335" s="10" customFormat="1" x14ac:dyDescent="0.25"/>
    <row r="336" s="10" customFormat="1" x14ac:dyDescent="0.25"/>
    <row r="337" s="10" customFormat="1" x14ac:dyDescent="0.25"/>
    <row r="338" s="10" customFormat="1" x14ac:dyDescent="0.25"/>
    <row r="339" s="10" customFormat="1" x14ac:dyDescent="0.25"/>
    <row r="340" s="10" customFormat="1" x14ac:dyDescent="0.25"/>
    <row r="341" s="10" customFormat="1" x14ac:dyDescent="0.25"/>
    <row r="342" s="10" customFormat="1" x14ac:dyDescent="0.25"/>
    <row r="343" s="10" customFormat="1" x14ac:dyDescent="0.25"/>
    <row r="344" s="10" customFormat="1" x14ac:dyDescent="0.25"/>
    <row r="345" s="10" customFormat="1" x14ac:dyDescent="0.25"/>
    <row r="346" s="10" customFormat="1" x14ac:dyDescent="0.25"/>
    <row r="347" s="10" customFormat="1" x14ac:dyDescent="0.25"/>
    <row r="348" s="10" customFormat="1" x14ac:dyDescent="0.25"/>
    <row r="349" s="10" customFormat="1" x14ac:dyDescent="0.25"/>
    <row r="350" s="10" customFormat="1" x14ac:dyDescent="0.25"/>
    <row r="351" s="10" customFormat="1" x14ac:dyDescent="0.25"/>
    <row r="352" s="10" customFormat="1" x14ac:dyDescent="0.25"/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="10" customFormat="1" x14ac:dyDescent="0.25"/>
    <row r="370" s="10" customFormat="1" x14ac:dyDescent="0.25"/>
    <row r="371" s="10" customFormat="1" x14ac:dyDescent="0.25"/>
    <row r="372" s="10" customFormat="1" x14ac:dyDescent="0.25"/>
    <row r="373" s="10" customFormat="1" x14ac:dyDescent="0.25"/>
    <row r="374" s="10" customFormat="1" x14ac:dyDescent="0.25"/>
    <row r="375" s="10" customFormat="1" x14ac:dyDescent="0.25"/>
    <row r="376" s="10" customFormat="1" x14ac:dyDescent="0.25"/>
    <row r="377" s="10" customFormat="1" x14ac:dyDescent="0.25"/>
    <row r="378" s="10" customFormat="1" x14ac:dyDescent="0.25"/>
    <row r="379" s="10" customFormat="1" x14ac:dyDescent="0.25"/>
    <row r="380" s="10" customFormat="1" x14ac:dyDescent="0.25"/>
    <row r="381" s="10" customFormat="1" x14ac:dyDescent="0.25"/>
    <row r="382" s="10" customFormat="1" x14ac:dyDescent="0.25"/>
    <row r="383" s="10" customFormat="1" x14ac:dyDescent="0.25"/>
    <row r="384" s="10" customFormat="1" x14ac:dyDescent="0.25"/>
    <row r="385" s="10" customFormat="1" x14ac:dyDescent="0.25"/>
    <row r="386" s="10" customFormat="1" x14ac:dyDescent="0.25"/>
    <row r="387" s="10" customFormat="1" x14ac:dyDescent="0.25"/>
    <row r="388" s="10" customFormat="1" x14ac:dyDescent="0.25"/>
    <row r="389" s="10" customFormat="1" x14ac:dyDescent="0.25"/>
    <row r="390" s="10" customFormat="1" x14ac:dyDescent="0.25"/>
    <row r="391" s="10" customFormat="1" x14ac:dyDescent="0.25"/>
    <row r="392" s="10" customFormat="1" x14ac:dyDescent="0.25"/>
    <row r="393" s="10" customFormat="1" x14ac:dyDescent="0.25"/>
    <row r="394" s="10" customFormat="1" x14ac:dyDescent="0.25"/>
    <row r="395" s="10" customFormat="1" x14ac:dyDescent="0.25"/>
    <row r="396" s="10" customFormat="1" x14ac:dyDescent="0.25"/>
    <row r="397" s="10" customFormat="1" x14ac:dyDescent="0.25"/>
    <row r="398" s="10" customFormat="1" x14ac:dyDescent="0.25"/>
    <row r="399" s="10" customFormat="1" x14ac:dyDescent="0.25"/>
    <row r="400" s="10" customFormat="1" x14ac:dyDescent="0.25"/>
    <row r="401" s="10" customFormat="1" x14ac:dyDescent="0.25"/>
    <row r="402" s="10" customFormat="1" x14ac:dyDescent="0.25"/>
    <row r="403" s="10" customFormat="1" x14ac:dyDescent="0.25"/>
    <row r="404" s="10" customFormat="1" x14ac:dyDescent="0.25"/>
    <row r="405" s="10" customFormat="1" x14ac:dyDescent="0.25"/>
    <row r="406" s="10" customFormat="1" x14ac:dyDescent="0.25"/>
    <row r="407" s="10" customFormat="1" x14ac:dyDescent="0.25"/>
    <row r="408" s="10" customFormat="1" x14ac:dyDescent="0.25"/>
    <row r="409" s="10" customFormat="1" x14ac:dyDescent="0.25"/>
    <row r="410" s="10" customFormat="1" x14ac:dyDescent="0.25"/>
    <row r="411" s="10" customFormat="1" x14ac:dyDescent="0.25"/>
    <row r="412" s="10" customFormat="1" x14ac:dyDescent="0.25"/>
    <row r="413" s="10" customFormat="1" x14ac:dyDescent="0.25"/>
    <row r="414" s="10" customFormat="1" x14ac:dyDescent="0.25"/>
    <row r="415" s="10" customFormat="1" x14ac:dyDescent="0.25"/>
    <row r="416" s="10" customFormat="1" x14ac:dyDescent="0.25"/>
    <row r="417" s="10" customFormat="1" x14ac:dyDescent="0.25"/>
    <row r="418" s="10" customFormat="1" x14ac:dyDescent="0.25"/>
    <row r="419" s="10" customFormat="1" x14ac:dyDescent="0.25"/>
    <row r="420" s="10" customFormat="1" x14ac:dyDescent="0.25"/>
    <row r="421" s="10" customFormat="1" x14ac:dyDescent="0.25"/>
    <row r="422" s="10" customFormat="1" x14ac:dyDescent="0.25"/>
    <row r="423" s="10" customFormat="1" x14ac:dyDescent="0.25"/>
    <row r="424" s="10" customFormat="1" x14ac:dyDescent="0.25"/>
    <row r="425" s="10" customFormat="1" x14ac:dyDescent="0.25"/>
    <row r="426" s="10" customFormat="1" x14ac:dyDescent="0.25"/>
    <row r="427" s="10" customFormat="1" x14ac:dyDescent="0.25"/>
    <row r="428" s="10" customFormat="1" x14ac:dyDescent="0.25"/>
    <row r="429" s="10" customFormat="1" x14ac:dyDescent="0.25"/>
    <row r="430" s="10" customFormat="1" x14ac:dyDescent="0.25"/>
    <row r="431" s="10" customFormat="1" x14ac:dyDescent="0.25"/>
    <row r="432" s="10" customFormat="1" x14ac:dyDescent="0.25"/>
    <row r="433" s="10" customFormat="1" x14ac:dyDescent="0.25"/>
    <row r="434" s="10" customFormat="1" x14ac:dyDescent="0.25"/>
    <row r="435" s="10" customFormat="1" x14ac:dyDescent="0.25"/>
    <row r="436" s="10" customFormat="1" x14ac:dyDescent="0.25"/>
    <row r="437" s="10" customFormat="1" x14ac:dyDescent="0.25"/>
    <row r="438" s="10" customFormat="1" x14ac:dyDescent="0.25"/>
    <row r="439" s="10" customFormat="1" x14ac:dyDescent="0.25"/>
    <row r="440" s="10" customFormat="1" x14ac:dyDescent="0.25"/>
    <row r="441" s="10" customFormat="1" x14ac:dyDescent="0.25"/>
    <row r="442" s="10" customFormat="1" x14ac:dyDescent="0.25"/>
    <row r="443" s="10" customFormat="1" x14ac:dyDescent="0.25"/>
    <row r="444" s="10" customFormat="1" x14ac:dyDescent="0.25"/>
    <row r="445" s="10" customFormat="1" x14ac:dyDescent="0.25"/>
    <row r="446" s="10" customFormat="1" x14ac:dyDescent="0.25"/>
    <row r="447" s="10" customFormat="1" x14ac:dyDescent="0.25"/>
    <row r="448" s="10" customFormat="1" x14ac:dyDescent="0.25"/>
    <row r="449" s="10" customFormat="1" x14ac:dyDescent="0.25"/>
    <row r="450" s="10" customFormat="1" x14ac:dyDescent="0.25"/>
    <row r="451" s="10" customFormat="1" x14ac:dyDescent="0.25"/>
    <row r="452" s="10" customFormat="1" x14ac:dyDescent="0.25"/>
    <row r="453" s="10" customFormat="1" x14ac:dyDescent="0.25"/>
    <row r="454" s="10" customFormat="1" x14ac:dyDescent="0.25"/>
    <row r="455" s="10" customFormat="1" x14ac:dyDescent="0.25"/>
    <row r="456" s="10" customFormat="1" x14ac:dyDescent="0.25"/>
    <row r="457" s="10" customFormat="1" x14ac:dyDescent="0.25"/>
    <row r="458" s="10" customFormat="1" x14ac:dyDescent="0.25"/>
    <row r="459" s="10" customFormat="1" x14ac:dyDescent="0.25"/>
    <row r="460" s="10" customFormat="1" x14ac:dyDescent="0.25"/>
    <row r="461" s="10" customFormat="1" x14ac:dyDescent="0.25"/>
    <row r="462" s="10" customFormat="1" x14ac:dyDescent="0.25"/>
    <row r="463" s="10" customFormat="1" x14ac:dyDescent="0.25"/>
    <row r="464" s="10" customFormat="1" x14ac:dyDescent="0.25"/>
    <row r="465" s="10" customFormat="1" x14ac:dyDescent="0.25"/>
    <row r="466" s="10" customFormat="1" x14ac:dyDescent="0.25"/>
    <row r="467" s="10" customFormat="1" x14ac:dyDescent="0.25"/>
    <row r="468" s="10" customFormat="1" x14ac:dyDescent="0.25"/>
    <row r="469" s="10" customFormat="1" x14ac:dyDescent="0.25"/>
    <row r="470" s="10" customFormat="1" x14ac:dyDescent="0.25"/>
    <row r="471" s="10" customFormat="1" x14ac:dyDescent="0.25"/>
    <row r="472" s="10" customFormat="1" x14ac:dyDescent="0.25"/>
    <row r="473" s="10" customFormat="1" x14ac:dyDescent="0.25"/>
    <row r="474" s="10" customFormat="1" x14ac:dyDescent="0.25"/>
    <row r="475" s="10" customFormat="1" x14ac:dyDescent="0.25"/>
    <row r="476" s="10" customFormat="1" x14ac:dyDescent="0.25"/>
    <row r="477" s="10" customFormat="1" x14ac:dyDescent="0.25"/>
    <row r="478" s="10" customFormat="1" x14ac:dyDescent="0.25"/>
    <row r="479" s="10" customFormat="1" x14ac:dyDescent="0.25"/>
    <row r="480" s="10" customFormat="1" x14ac:dyDescent="0.25"/>
    <row r="481" s="10" customFormat="1" x14ac:dyDescent="0.25"/>
    <row r="482" s="10" customFormat="1" x14ac:dyDescent="0.25"/>
    <row r="483" s="10" customFormat="1" x14ac:dyDescent="0.25"/>
    <row r="484" s="10" customFormat="1" x14ac:dyDescent="0.25"/>
    <row r="485" s="10" customFormat="1" x14ac:dyDescent="0.25"/>
    <row r="486" s="10" customFormat="1" x14ac:dyDescent="0.25"/>
    <row r="487" s="10" customFormat="1" x14ac:dyDescent="0.25"/>
    <row r="488" s="10" customFormat="1" x14ac:dyDescent="0.25"/>
    <row r="489" s="10" customFormat="1" x14ac:dyDescent="0.25"/>
    <row r="490" s="10" customFormat="1" x14ac:dyDescent="0.25"/>
    <row r="491" s="10" customFormat="1" x14ac:dyDescent="0.25"/>
    <row r="492" s="10" customFormat="1" x14ac:dyDescent="0.25"/>
    <row r="493" s="10" customFormat="1" x14ac:dyDescent="0.25"/>
    <row r="494" s="10" customFormat="1" x14ac:dyDescent="0.25"/>
    <row r="495" s="10" customFormat="1" x14ac:dyDescent="0.25"/>
    <row r="496" s="10" customFormat="1" x14ac:dyDescent="0.25"/>
    <row r="497" s="10" customFormat="1" x14ac:dyDescent="0.25"/>
    <row r="498" s="10" customFormat="1" x14ac:dyDescent="0.25"/>
    <row r="499" s="10" customFormat="1" x14ac:dyDescent="0.25"/>
    <row r="500" s="10" customFormat="1" x14ac:dyDescent="0.25"/>
    <row r="501" s="10" customFormat="1" x14ac:dyDescent="0.25"/>
    <row r="502" s="10" customFormat="1" x14ac:dyDescent="0.25"/>
    <row r="503" s="10" customFormat="1" x14ac:dyDescent="0.25"/>
    <row r="504" s="10" customFormat="1" x14ac:dyDescent="0.25"/>
    <row r="505" s="10" customFormat="1" x14ac:dyDescent="0.25"/>
    <row r="506" s="10" customFormat="1" x14ac:dyDescent="0.25"/>
    <row r="507" s="10" customFormat="1" x14ac:dyDescent="0.25"/>
    <row r="508" s="10" customFormat="1" x14ac:dyDescent="0.25"/>
    <row r="509" s="10" customFormat="1" x14ac:dyDescent="0.25"/>
    <row r="510" s="10" customFormat="1" x14ac:dyDescent="0.25"/>
    <row r="511" s="10" customFormat="1" x14ac:dyDescent="0.25"/>
    <row r="512" s="10" customFormat="1" x14ac:dyDescent="0.25"/>
    <row r="513" s="10" customFormat="1" x14ac:dyDescent="0.25"/>
    <row r="514" s="10" customFormat="1" x14ac:dyDescent="0.25"/>
    <row r="515" s="10" customFormat="1" x14ac:dyDescent="0.25"/>
    <row r="516" s="10" customFormat="1" x14ac:dyDescent="0.25"/>
    <row r="517" s="10" customFormat="1" x14ac:dyDescent="0.25"/>
    <row r="518" s="10" customFormat="1" x14ac:dyDescent="0.25"/>
    <row r="519" s="10" customFormat="1" x14ac:dyDescent="0.25"/>
    <row r="520" s="10" customFormat="1" x14ac:dyDescent="0.25"/>
    <row r="521" s="10" customFormat="1" x14ac:dyDescent="0.25"/>
    <row r="522" s="10" customFormat="1" x14ac:dyDescent="0.25"/>
    <row r="523" s="10" customFormat="1" x14ac:dyDescent="0.25"/>
    <row r="524" s="10" customFormat="1" x14ac:dyDescent="0.25"/>
    <row r="525" s="10" customFormat="1" x14ac:dyDescent="0.25"/>
    <row r="526" s="10" customFormat="1" x14ac:dyDescent="0.25"/>
    <row r="527" s="10" customFormat="1" x14ac:dyDescent="0.25"/>
    <row r="528" s="10" customFormat="1" x14ac:dyDescent="0.25"/>
    <row r="529" s="10" customFormat="1" x14ac:dyDescent="0.25"/>
    <row r="530" s="10" customFormat="1" x14ac:dyDescent="0.25"/>
    <row r="531" s="10" customFormat="1" x14ac:dyDescent="0.25"/>
    <row r="532" s="10" customFormat="1" x14ac:dyDescent="0.25"/>
    <row r="533" s="10" customFormat="1" x14ac:dyDescent="0.25"/>
    <row r="534" s="10" customFormat="1" x14ac:dyDescent="0.25"/>
    <row r="535" s="10" customFormat="1" x14ac:dyDescent="0.25"/>
    <row r="536" s="10" customFormat="1" x14ac:dyDescent="0.25"/>
    <row r="537" s="10" customFormat="1" x14ac:dyDescent="0.25"/>
    <row r="538" s="10" customFormat="1" x14ac:dyDescent="0.25"/>
    <row r="539" s="10" customFormat="1" x14ac:dyDescent="0.25"/>
    <row r="540" s="10" customFormat="1" x14ac:dyDescent="0.25"/>
    <row r="541" s="10" customFormat="1" x14ac:dyDescent="0.25"/>
    <row r="542" s="10" customFormat="1" x14ac:dyDescent="0.25"/>
    <row r="543" s="10" customFormat="1" x14ac:dyDescent="0.25"/>
    <row r="544" s="10" customFormat="1" x14ac:dyDescent="0.25"/>
    <row r="545" s="10" customFormat="1" x14ac:dyDescent="0.25"/>
    <row r="546" s="10" customFormat="1" x14ac:dyDescent="0.25"/>
    <row r="547" s="10" customFormat="1" x14ac:dyDescent="0.25"/>
    <row r="548" s="10" customFormat="1" x14ac:dyDescent="0.25"/>
    <row r="549" s="10" customFormat="1" x14ac:dyDescent="0.25"/>
    <row r="550" s="10" customFormat="1" x14ac:dyDescent="0.25"/>
    <row r="551" s="10" customFormat="1" x14ac:dyDescent="0.25"/>
    <row r="552" s="10" customFormat="1" x14ac:dyDescent="0.25"/>
    <row r="553" s="10" customFormat="1" x14ac:dyDescent="0.25"/>
    <row r="554" s="10" customFormat="1" x14ac:dyDescent="0.25"/>
    <row r="555" s="10" customFormat="1" x14ac:dyDescent="0.25"/>
    <row r="556" s="10" customFormat="1" x14ac:dyDescent="0.25"/>
    <row r="557" s="10" customFormat="1" x14ac:dyDescent="0.25"/>
    <row r="558" s="10" customFormat="1" x14ac:dyDescent="0.25"/>
    <row r="559" s="10" customFormat="1" x14ac:dyDescent="0.25"/>
    <row r="560" s="10" customFormat="1" x14ac:dyDescent="0.25"/>
    <row r="561" s="10" customFormat="1" x14ac:dyDescent="0.25"/>
    <row r="562" s="10" customFormat="1" x14ac:dyDescent="0.25"/>
    <row r="563" s="10" customFormat="1" x14ac:dyDescent="0.25"/>
    <row r="564" s="10" customFormat="1" x14ac:dyDescent="0.25"/>
    <row r="565" s="10" customFormat="1" x14ac:dyDescent="0.25"/>
    <row r="566" s="10" customFormat="1" x14ac:dyDescent="0.25"/>
    <row r="567" s="10" customFormat="1" x14ac:dyDescent="0.25"/>
    <row r="568" s="10" customFormat="1" x14ac:dyDescent="0.25"/>
    <row r="569" s="10" customFormat="1" x14ac:dyDescent="0.25"/>
    <row r="570" s="10" customFormat="1" x14ac:dyDescent="0.25"/>
    <row r="571" s="10" customFormat="1" x14ac:dyDescent="0.25"/>
    <row r="572" s="10" customFormat="1" x14ac:dyDescent="0.25"/>
    <row r="573" s="10" customFormat="1" x14ac:dyDescent="0.25"/>
    <row r="574" s="10" customFormat="1" x14ac:dyDescent="0.25"/>
    <row r="575" s="10" customFormat="1" x14ac:dyDescent="0.25"/>
    <row r="576" s="10" customFormat="1" x14ac:dyDescent="0.25"/>
    <row r="577" s="10" customFormat="1" x14ac:dyDescent="0.25"/>
    <row r="578" s="10" customFormat="1" x14ac:dyDescent="0.25"/>
    <row r="579" s="10" customFormat="1" x14ac:dyDescent="0.25"/>
    <row r="580" s="10" customFormat="1" x14ac:dyDescent="0.25"/>
    <row r="581" s="10" customFormat="1" x14ac:dyDescent="0.25"/>
    <row r="582" s="10" customFormat="1" x14ac:dyDescent="0.25"/>
    <row r="583" s="10" customFormat="1" x14ac:dyDescent="0.25"/>
    <row r="584" s="10" customFormat="1" x14ac:dyDescent="0.25"/>
    <row r="585" s="10" customFormat="1" x14ac:dyDescent="0.25"/>
    <row r="586" s="10" customFormat="1" x14ac:dyDescent="0.25"/>
    <row r="587" s="10" customFormat="1" x14ac:dyDescent="0.25"/>
    <row r="588" s="10" customFormat="1" x14ac:dyDescent="0.25"/>
    <row r="589" s="10" customFormat="1" x14ac:dyDescent="0.25"/>
    <row r="590" s="10" customFormat="1" x14ac:dyDescent="0.25"/>
    <row r="591" s="10" customFormat="1" x14ac:dyDescent="0.25"/>
    <row r="592" s="10" customFormat="1" x14ac:dyDescent="0.25"/>
    <row r="593" s="10" customFormat="1" x14ac:dyDescent="0.25"/>
    <row r="594" s="10" customFormat="1" x14ac:dyDescent="0.25"/>
    <row r="595" s="10" customFormat="1" x14ac:dyDescent="0.25"/>
    <row r="596" s="10" customFormat="1" x14ac:dyDescent="0.25"/>
    <row r="597" s="10" customFormat="1" x14ac:dyDescent="0.25"/>
    <row r="598" s="10" customFormat="1" x14ac:dyDescent="0.25"/>
    <row r="599" s="10" customFormat="1" x14ac:dyDescent="0.25"/>
    <row r="600" s="10" customFormat="1" x14ac:dyDescent="0.25"/>
    <row r="601" s="10" customFormat="1" x14ac:dyDescent="0.25"/>
    <row r="602" s="10" customFormat="1" x14ac:dyDescent="0.25"/>
    <row r="603" s="10" customFormat="1" x14ac:dyDescent="0.25"/>
    <row r="604" s="10" customFormat="1" x14ac:dyDescent="0.25"/>
    <row r="605" s="10" customFormat="1" x14ac:dyDescent="0.25"/>
    <row r="606" s="10" customFormat="1" x14ac:dyDescent="0.25"/>
    <row r="607" s="10" customFormat="1" x14ac:dyDescent="0.25"/>
    <row r="608" s="10" customFormat="1" x14ac:dyDescent="0.25"/>
    <row r="609" s="10" customFormat="1" x14ac:dyDescent="0.25"/>
    <row r="610" s="10" customFormat="1" x14ac:dyDescent="0.25"/>
    <row r="611" s="10" customFormat="1" x14ac:dyDescent="0.25"/>
    <row r="612" s="10" customFormat="1" x14ac:dyDescent="0.25"/>
    <row r="613" s="10" customFormat="1" x14ac:dyDescent="0.25"/>
    <row r="614" s="10" customFormat="1" x14ac:dyDescent="0.25"/>
    <row r="615" s="10" customFormat="1" x14ac:dyDescent="0.25"/>
    <row r="616" s="10" customFormat="1" x14ac:dyDescent="0.25"/>
    <row r="617" s="10" customFormat="1" x14ac:dyDescent="0.25"/>
    <row r="618" s="10" customFormat="1" x14ac:dyDescent="0.25"/>
    <row r="619" s="10" customFormat="1" x14ac:dyDescent="0.25"/>
    <row r="620" s="10" customFormat="1" x14ac:dyDescent="0.25"/>
    <row r="621" s="10" customFormat="1" x14ac:dyDescent="0.25"/>
    <row r="622" s="10" customFormat="1" x14ac:dyDescent="0.25"/>
    <row r="623" s="10" customFormat="1" x14ac:dyDescent="0.25"/>
    <row r="624" s="10" customFormat="1" x14ac:dyDescent="0.25"/>
    <row r="625" s="10" customFormat="1" x14ac:dyDescent="0.25"/>
    <row r="626" s="10" customFormat="1" x14ac:dyDescent="0.25"/>
    <row r="627" s="10" customFormat="1" x14ac:dyDescent="0.25"/>
    <row r="628" s="10" customFormat="1" x14ac:dyDescent="0.25"/>
    <row r="629" s="10" customFormat="1" x14ac:dyDescent="0.25"/>
    <row r="630" s="10" customFormat="1" x14ac:dyDescent="0.25"/>
    <row r="631" s="10" customFormat="1" x14ac:dyDescent="0.25"/>
    <row r="632" s="10" customFormat="1" x14ac:dyDescent="0.25"/>
    <row r="633" s="10" customFormat="1" x14ac:dyDescent="0.25"/>
    <row r="634" s="10" customFormat="1" x14ac:dyDescent="0.25"/>
    <row r="635" s="10" customFormat="1" x14ac:dyDescent="0.25"/>
    <row r="636" s="10" customFormat="1" x14ac:dyDescent="0.25"/>
    <row r="637" s="10" customFormat="1" x14ac:dyDescent="0.25"/>
    <row r="638" s="10" customFormat="1" x14ac:dyDescent="0.25"/>
    <row r="639" s="10" customFormat="1" x14ac:dyDescent="0.25"/>
    <row r="640" s="10" customFormat="1" x14ac:dyDescent="0.25"/>
    <row r="641" s="10" customFormat="1" x14ac:dyDescent="0.25"/>
    <row r="642" s="10" customFormat="1" x14ac:dyDescent="0.25"/>
    <row r="643" s="10" customFormat="1" x14ac:dyDescent="0.25"/>
    <row r="644" s="10" customFormat="1" x14ac:dyDescent="0.25"/>
    <row r="645" s="10" customFormat="1" x14ac:dyDescent="0.25"/>
    <row r="646" s="10" customFormat="1" x14ac:dyDescent="0.25"/>
    <row r="647" s="10" customFormat="1" x14ac:dyDescent="0.25"/>
    <row r="648" s="10" customFormat="1" x14ac:dyDescent="0.25"/>
    <row r="649" s="10" customFormat="1" x14ac:dyDescent="0.25"/>
    <row r="650" s="10" customFormat="1" x14ac:dyDescent="0.25"/>
    <row r="651" s="10" customFormat="1" x14ac:dyDescent="0.25"/>
    <row r="652" s="10" customFormat="1" x14ac:dyDescent="0.25"/>
    <row r="653" s="10" customFormat="1" x14ac:dyDescent="0.25"/>
    <row r="654" s="10" customFormat="1" x14ac:dyDescent="0.25"/>
    <row r="655" s="10" customFormat="1" x14ac:dyDescent="0.25"/>
    <row r="656" s="10" customFormat="1" x14ac:dyDescent="0.25"/>
    <row r="657" s="10" customFormat="1" x14ac:dyDescent="0.25"/>
    <row r="658" s="10" customFormat="1" x14ac:dyDescent="0.25"/>
    <row r="659" s="10" customFormat="1" x14ac:dyDescent="0.25"/>
    <row r="660" s="10" customFormat="1" x14ac:dyDescent="0.25"/>
    <row r="661" s="10" customFormat="1" x14ac:dyDescent="0.25"/>
    <row r="662" s="10" customFormat="1" x14ac:dyDescent="0.25"/>
    <row r="663" s="10" customFormat="1" x14ac:dyDescent="0.25"/>
    <row r="664" s="10" customFormat="1" x14ac:dyDescent="0.25"/>
    <row r="665" s="10" customFormat="1" x14ac:dyDescent="0.25"/>
    <row r="666" s="10" customFormat="1" x14ac:dyDescent="0.25"/>
    <row r="667" s="10" customFormat="1" x14ac:dyDescent="0.25"/>
    <row r="668" s="10" customFormat="1" x14ac:dyDescent="0.25"/>
    <row r="669" s="10" customFormat="1" x14ac:dyDescent="0.25"/>
    <row r="670" s="10" customFormat="1" x14ac:dyDescent="0.25"/>
    <row r="671" s="10" customFormat="1" x14ac:dyDescent="0.25"/>
    <row r="672" s="10" customFormat="1" x14ac:dyDescent="0.25"/>
    <row r="673" s="10" customFormat="1" x14ac:dyDescent="0.25"/>
    <row r="674" s="10" customFormat="1" x14ac:dyDescent="0.25"/>
    <row r="675" s="10" customFormat="1" x14ac:dyDescent="0.25"/>
    <row r="676" s="10" customFormat="1" x14ac:dyDescent="0.25"/>
    <row r="677" s="10" customFormat="1" x14ac:dyDescent="0.25"/>
    <row r="678" s="10" customFormat="1" x14ac:dyDescent="0.25"/>
    <row r="679" s="10" customFormat="1" x14ac:dyDescent="0.25"/>
    <row r="680" s="10" customFormat="1" x14ac:dyDescent="0.25"/>
    <row r="681" s="10" customFormat="1" x14ac:dyDescent="0.25"/>
    <row r="682" s="10" customFormat="1" x14ac:dyDescent="0.25"/>
    <row r="683" s="10" customFormat="1" x14ac:dyDescent="0.25"/>
    <row r="684" s="10" customFormat="1" x14ac:dyDescent="0.25"/>
    <row r="685" s="10" customFormat="1" x14ac:dyDescent="0.25"/>
    <row r="686" s="10" customFormat="1" x14ac:dyDescent="0.25"/>
    <row r="687" s="10" customFormat="1" x14ac:dyDescent="0.25"/>
    <row r="688" s="10" customFormat="1" x14ac:dyDescent="0.25"/>
    <row r="689" s="10" customFormat="1" x14ac:dyDescent="0.25"/>
    <row r="690" s="10" customFormat="1" x14ac:dyDescent="0.25"/>
    <row r="691" s="10" customFormat="1" x14ac:dyDescent="0.25"/>
    <row r="692" s="10" customFormat="1" x14ac:dyDescent="0.25"/>
    <row r="693" s="10" customFormat="1" x14ac:dyDescent="0.25"/>
    <row r="694" s="10" customFormat="1" x14ac:dyDescent="0.25"/>
    <row r="695" s="10" customFormat="1" x14ac:dyDescent="0.25"/>
    <row r="696" s="10" customFormat="1" x14ac:dyDescent="0.25"/>
    <row r="697" s="10" customFormat="1" x14ac:dyDescent="0.25"/>
    <row r="698" s="10" customFormat="1" x14ac:dyDescent="0.25"/>
    <row r="699" s="10" customFormat="1" x14ac:dyDescent="0.25"/>
    <row r="700" s="10" customFormat="1" x14ac:dyDescent="0.25"/>
    <row r="701" s="10" customFormat="1" x14ac:dyDescent="0.25"/>
    <row r="702" s="10" customFormat="1" x14ac:dyDescent="0.25"/>
    <row r="703" s="10" customFormat="1" x14ac:dyDescent="0.25"/>
    <row r="704" s="10" customFormat="1" x14ac:dyDescent="0.25"/>
    <row r="705" s="10" customFormat="1" x14ac:dyDescent="0.25"/>
    <row r="706" s="10" customFormat="1" x14ac:dyDescent="0.25"/>
    <row r="707" s="10" customFormat="1" x14ac:dyDescent="0.25"/>
    <row r="708" s="10" customFormat="1" x14ac:dyDescent="0.25"/>
    <row r="709" s="10" customFormat="1" x14ac:dyDescent="0.25"/>
    <row r="710" s="10" customFormat="1" x14ac:dyDescent="0.25"/>
    <row r="711" s="10" customFormat="1" x14ac:dyDescent="0.25"/>
    <row r="712" s="10" customFormat="1" x14ac:dyDescent="0.25"/>
    <row r="713" s="10" customFormat="1" x14ac:dyDescent="0.25"/>
    <row r="714" s="10" customFormat="1" x14ac:dyDescent="0.25"/>
    <row r="715" s="10" customFormat="1" x14ac:dyDescent="0.25"/>
    <row r="716" s="10" customFormat="1" x14ac:dyDescent="0.25"/>
    <row r="717" s="10" customFormat="1" x14ac:dyDescent="0.25"/>
    <row r="718" s="10" customFormat="1" x14ac:dyDescent="0.25"/>
    <row r="719" s="10" customFormat="1" x14ac:dyDescent="0.25"/>
    <row r="720" s="10" customFormat="1" x14ac:dyDescent="0.25"/>
    <row r="721" s="10" customFormat="1" x14ac:dyDescent="0.25"/>
    <row r="722" s="10" customFormat="1" x14ac:dyDescent="0.25"/>
    <row r="723" s="10" customFormat="1" x14ac:dyDescent="0.25"/>
    <row r="724" s="10" customFormat="1" x14ac:dyDescent="0.25"/>
    <row r="725" s="10" customFormat="1" x14ac:dyDescent="0.25"/>
    <row r="726" s="10" customFormat="1" x14ac:dyDescent="0.25"/>
    <row r="727" s="10" customFormat="1" x14ac:dyDescent="0.25"/>
    <row r="728" s="10" customFormat="1" x14ac:dyDescent="0.25"/>
    <row r="729" s="10" customFormat="1" x14ac:dyDescent="0.25"/>
    <row r="730" s="10" customFormat="1" x14ac:dyDescent="0.25"/>
    <row r="731" s="10" customFormat="1" x14ac:dyDescent="0.25"/>
    <row r="732" s="10" customFormat="1" x14ac:dyDescent="0.25"/>
    <row r="733" s="10" customFormat="1" x14ac:dyDescent="0.25"/>
    <row r="734" s="10" customFormat="1" x14ac:dyDescent="0.25"/>
    <row r="735" s="10" customFormat="1" x14ac:dyDescent="0.25"/>
    <row r="736" s="10" customFormat="1" x14ac:dyDescent="0.25"/>
    <row r="737" s="10" customFormat="1" x14ac:dyDescent="0.25"/>
    <row r="738" s="10" customFormat="1" x14ac:dyDescent="0.25"/>
    <row r="739" s="10" customFormat="1" x14ac:dyDescent="0.25"/>
    <row r="740" s="10" customFormat="1" x14ac:dyDescent="0.25"/>
    <row r="741" s="10" customFormat="1" x14ac:dyDescent="0.25"/>
    <row r="742" s="10" customFormat="1" x14ac:dyDescent="0.25"/>
    <row r="743" s="10" customFormat="1" x14ac:dyDescent="0.25"/>
    <row r="744" s="10" customFormat="1" x14ac:dyDescent="0.25"/>
    <row r="745" s="10" customFormat="1" x14ac:dyDescent="0.25"/>
    <row r="746" s="10" customFormat="1" x14ac:dyDescent="0.25"/>
    <row r="747" s="10" customFormat="1" x14ac:dyDescent="0.25"/>
    <row r="748" s="10" customFormat="1" x14ac:dyDescent="0.25"/>
    <row r="749" s="10" customFormat="1" x14ac:dyDescent="0.25"/>
    <row r="750" s="10" customFormat="1" x14ac:dyDescent="0.25"/>
    <row r="751" s="10" customFormat="1" x14ac:dyDescent="0.25"/>
    <row r="752" s="10" customFormat="1" x14ac:dyDescent="0.25"/>
    <row r="753" s="10" customFormat="1" x14ac:dyDescent="0.25"/>
    <row r="754" s="10" customFormat="1" x14ac:dyDescent="0.25"/>
    <row r="755" s="10" customFormat="1" x14ac:dyDescent="0.25"/>
    <row r="756" s="10" customFormat="1" x14ac:dyDescent="0.25"/>
    <row r="757" s="10" customFormat="1" x14ac:dyDescent="0.25"/>
    <row r="758" s="10" customFormat="1" x14ac:dyDescent="0.25"/>
    <row r="759" s="10" customFormat="1" x14ac:dyDescent="0.25"/>
    <row r="760" s="10" customFormat="1" x14ac:dyDescent="0.25"/>
    <row r="761" s="10" customFormat="1" x14ac:dyDescent="0.25"/>
    <row r="762" s="10" customFormat="1" x14ac:dyDescent="0.25"/>
    <row r="763" s="10" customFormat="1" x14ac:dyDescent="0.25"/>
    <row r="764" s="10" customFormat="1" x14ac:dyDescent="0.25"/>
    <row r="765" s="10" customFormat="1" x14ac:dyDescent="0.25"/>
    <row r="766" s="10" customFormat="1" x14ac:dyDescent="0.25"/>
    <row r="767" s="10" customFormat="1" x14ac:dyDescent="0.25"/>
    <row r="768" s="10" customFormat="1" x14ac:dyDescent="0.25"/>
    <row r="769" s="10" customFormat="1" x14ac:dyDescent="0.25"/>
    <row r="770" s="10" customFormat="1" x14ac:dyDescent="0.25"/>
    <row r="771" s="10" customFormat="1" x14ac:dyDescent="0.25"/>
    <row r="772" s="10" customFormat="1" x14ac:dyDescent="0.25"/>
    <row r="773" s="10" customFormat="1" x14ac:dyDescent="0.25"/>
    <row r="774" s="10" customFormat="1" x14ac:dyDescent="0.25"/>
    <row r="775" s="10" customFormat="1" x14ac:dyDescent="0.25"/>
    <row r="776" s="10" customFormat="1" x14ac:dyDescent="0.25"/>
    <row r="777" s="10" customFormat="1" x14ac:dyDescent="0.25"/>
    <row r="778" s="10" customFormat="1" x14ac:dyDescent="0.25"/>
    <row r="779" s="10" customFormat="1" x14ac:dyDescent="0.25"/>
    <row r="780" s="10" customFormat="1" x14ac:dyDescent="0.25"/>
    <row r="781" s="10" customFormat="1" x14ac:dyDescent="0.25"/>
    <row r="782" s="10" customFormat="1" x14ac:dyDescent="0.25"/>
    <row r="783" s="10" customFormat="1" x14ac:dyDescent="0.25"/>
    <row r="784" s="10" customFormat="1" x14ac:dyDescent="0.25"/>
    <row r="785" s="10" customFormat="1" x14ac:dyDescent="0.25"/>
    <row r="786" s="10" customFormat="1" x14ac:dyDescent="0.25"/>
    <row r="787" s="10" customFormat="1" x14ac:dyDescent="0.25"/>
    <row r="788" s="10" customFormat="1" x14ac:dyDescent="0.25"/>
    <row r="789" s="10" customFormat="1" x14ac:dyDescent="0.25"/>
    <row r="790" s="10" customFormat="1" x14ac:dyDescent="0.25"/>
    <row r="791" s="10" customFormat="1" x14ac:dyDescent="0.25"/>
    <row r="792" s="10" customFormat="1" x14ac:dyDescent="0.25"/>
    <row r="793" s="10" customFormat="1" x14ac:dyDescent="0.25"/>
    <row r="794" s="10" customFormat="1" x14ac:dyDescent="0.25"/>
    <row r="795" s="10" customFormat="1" x14ac:dyDescent="0.25"/>
    <row r="796" s="10" customFormat="1" x14ac:dyDescent="0.25"/>
    <row r="797" s="10" customFormat="1" x14ac:dyDescent="0.25"/>
    <row r="798" s="10" customFormat="1" x14ac:dyDescent="0.25"/>
    <row r="799" s="10" customFormat="1" x14ac:dyDescent="0.25"/>
    <row r="800" s="10" customFormat="1" x14ac:dyDescent="0.25"/>
    <row r="801" s="10" customFormat="1" x14ac:dyDescent="0.25"/>
    <row r="802" s="10" customFormat="1" x14ac:dyDescent="0.25"/>
    <row r="803" s="10" customFormat="1" x14ac:dyDescent="0.25"/>
    <row r="804" s="10" customFormat="1" x14ac:dyDescent="0.25"/>
    <row r="805" s="10" customFormat="1" x14ac:dyDescent="0.25"/>
    <row r="806" s="10" customFormat="1" x14ac:dyDescent="0.25"/>
    <row r="807" s="10" customFormat="1" x14ac:dyDescent="0.25"/>
    <row r="808" s="10" customFormat="1" x14ac:dyDescent="0.25"/>
    <row r="809" s="10" customFormat="1" x14ac:dyDescent="0.25"/>
    <row r="810" s="10" customFormat="1" x14ac:dyDescent="0.25"/>
    <row r="811" s="10" customFormat="1" x14ac:dyDescent="0.25"/>
    <row r="812" s="10" customFormat="1" x14ac:dyDescent="0.25"/>
    <row r="813" s="10" customFormat="1" x14ac:dyDescent="0.25"/>
    <row r="814" s="10" customFormat="1" x14ac:dyDescent="0.25"/>
    <row r="815" s="10" customFormat="1" x14ac:dyDescent="0.25"/>
    <row r="816" s="10" customFormat="1" x14ac:dyDescent="0.25"/>
    <row r="817" s="10" customFormat="1" x14ac:dyDescent="0.25"/>
    <row r="818" s="10" customFormat="1" x14ac:dyDescent="0.25"/>
    <row r="819" s="10" customFormat="1" x14ac:dyDescent="0.25"/>
    <row r="820" s="10" customFormat="1" x14ac:dyDescent="0.25"/>
    <row r="821" s="10" customFormat="1" x14ac:dyDescent="0.25"/>
    <row r="822" s="10" customFormat="1" x14ac:dyDescent="0.25"/>
    <row r="823" s="10" customFormat="1" x14ac:dyDescent="0.25"/>
    <row r="824" s="10" customFormat="1" x14ac:dyDescent="0.25"/>
    <row r="825" s="10" customFormat="1" x14ac:dyDescent="0.25"/>
    <row r="826" s="10" customFormat="1" x14ac:dyDescent="0.25"/>
    <row r="827" s="10" customFormat="1" x14ac:dyDescent="0.25"/>
    <row r="828" s="10" customFormat="1" x14ac:dyDescent="0.25"/>
    <row r="829" s="10" customFormat="1" x14ac:dyDescent="0.25"/>
    <row r="830" s="10" customFormat="1" x14ac:dyDescent="0.25"/>
    <row r="831" s="10" customFormat="1" x14ac:dyDescent="0.25"/>
    <row r="832" s="10" customFormat="1" x14ac:dyDescent="0.25"/>
    <row r="833" s="10" customFormat="1" x14ac:dyDescent="0.25"/>
    <row r="834" s="10" customFormat="1" x14ac:dyDescent="0.25"/>
    <row r="835" s="10" customFormat="1" x14ac:dyDescent="0.25"/>
    <row r="836" s="10" customFormat="1" x14ac:dyDescent="0.25"/>
    <row r="837" s="10" customFormat="1" x14ac:dyDescent="0.25"/>
    <row r="838" s="10" customFormat="1" x14ac:dyDescent="0.25"/>
    <row r="839" s="10" customFormat="1" x14ac:dyDescent="0.25"/>
    <row r="840" s="10" customFormat="1" x14ac:dyDescent="0.25"/>
    <row r="841" s="10" customFormat="1" x14ac:dyDescent="0.25"/>
    <row r="842" s="10" customFormat="1" x14ac:dyDescent="0.25"/>
    <row r="843" s="10" customFormat="1" x14ac:dyDescent="0.25"/>
    <row r="844" s="10" customFormat="1" x14ac:dyDescent="0.25"/>
    <row r="845" s="10" customFormat="1" x14ac:dyDescent="0.25"/>
    <row r="846" s="10" customFormat="1" x14ac:dyDescent="0.25"/>
    <row r="847" s="10" customFormat="1" x14ac:dyDescent="0.25"/>
    <row r="848" s="10" customFormat="1" x14ac:dyDescent="0.25"/>
    <row r="849" s="10" customFormat="1" x14ac:dyDescent="0.25"/>
    <row r="850" s="10" customFormat="1" x14ac:dyDescent="0.25"/>
    <row r="851" s="10" customFormat="1" x14ac:dyDescent="0.25"/>
    <row r="852" s="10" customFormat="1" x14ac:dyDescent="0.25"/>
    <row r="853" s="10" customFormat="1" x14ac:dyDescent="0.25"/>
    <row r="854" s="10" customFormat="1" x14ac:dyDescent="0.25"/>
    <row r="855" s="10" customFormat="1" x14ac:dyDescent="0.25"/>
    <row r="856" s="10" customFormat="1" x14ac:dyDescent="0.25"/>
    <row r="857" s="10" customFormat="1" x14ac:dyDescent="0.25"/>
    <row r="858" s="10" customFormat="1" x14ac:dyDescent="0.25"/>
    <row r="859" s="10" customFormat="1" x14ac:dyDescent="0.25"/>
    <row r="860" s="10" customFormat="1" x14ac:dyDescent="0.25"/>
    <row r="861" s="10" customFormat="1" x14ac:dyDescent="0.25"/>
    <row r="862" s="10" customFormat="1" x14ac:dyDescent="0.25"/>
    <row r="863" s="10" customFormat="1" x14ac:dyDescent="0.25"/>
    <row r="864" s="10" customFormat="1" x14ac:dyDescent="0.25"/>
    <row r="865" s="10" customFormat="1" x14ac:dyDescent="0.25"/>
    <row r="866" s="10" customFormat="1" x14ac:dyDescent="0.25"/>
    <row r="867" s="10" customFormat="1" x14ac:dyDescent="0.25"/>
    <row r="868" s="10" customFormat="1" x14ac:dyDescent="0.25"/>
    <row r="869" s="10" customFormat="1" x14ac:dyDescent="0.25"/>
    <row r="870" s="10" customFormat="1" x14ac:dyDescent="0.25"/>
    <row r="871" s="10" customFormat="1" x14ac:dyDescent="0.25"/>
    <row r="872" s="10" customFormat="1" x14ac:dyDescent="0.25"/>
    <row r="873" s="10" customFormat="1" x14ac:dyDescent="0.25"/>
    <row r="874" s="10" customFormat="1" x14ac:dyDescent="0.25"/>
    <row r="875" s="10" customFormat="1" x14ac:dyDescent="0.25"/>
    <row r="876" s="10" customFormat="1" x14ac:dyDescent="0.25"/>
    <row r="877" s="10" customFormat="1" x14ac:dyDescent="0.25"/>
    <row r="878" s="10" customFormat="1" x14ac:dyDescent="0.25"/>
    <row r="879" s="10" customFormat="1" x14ac:dyDescent="0.25"/>
    <row r="880" s="10" customFormat="1" x14ac:dyDescent="0.25"/>
    <row r="881" s="10" customFormat="1" x14ac:dyDescent="0.25"/>
    <row r="882" s="10" customFormat="1" x14ac:dyDescent="0.25"/>
    <row r="883" s="10" customFormat="1" x14ac:dyDescent="0.25"/>
    <row r="884" s="10" customFormat="1" x14ac:dyDescent="0.25"/>
    <row r="885" s="10" customFormat="1" x14ac:dyDescent="0.25"/>
    <row r="886" s="10" customFormat="1" x14ac:dyDescent="0.25"/>
    <row r="887" s="10" customFormat="1" x14ac:dyDescent="0.25"/>
    <row r="888" s="10" customFormat="1" x14ac:dyDescent="0.25"/>
    <row r="889" s="10" customFormat="1" x14ac:dyDescent="0.25"/>
    <row r="890" s="10" customFormat="1" x14ac:dyDescent="0.25"/>
    <row r="891" s="10" customFormat="1" x14ac:dyDescent="0.25"/>
    <row r="892" s="10" customFormat="1" x14ac:dyDescent="0.25"/>
    <row r="893" s="10" customFormat="1" x14ac:dyDescent="0.25"/>
    <row r="894" s="10" customFormat="1" x14ac:dyDescent="0.25"/>
    <row r="895" s="10" customFormat="1" x14ac:dyDescent="0.25"/>
    <row r="896" s="10" customFormat="1" x14ac:dyDescent="0.25"/>
    <row r="897" s="10" customFormat="1" x14ac:dyDescent="0.25"/>
    <row r="898" s="10" customFormat="1" x14ac:dyDescent="0.25"/>
    <row r="899" s="10" customFormat="1" x14ac:dyDescent="0.25"/>
    <row r="900" s="10" customFormat="1" x14ac:dyDescent="0.25"/>
    <row r="901" s="10" customFormat="1" x14ac:dyDescent="0.25"/>
    <row r="902" s="10" customFormat="1" x14ac:dyDescent="0.25"/>
    <row r="903" s="10" customFormat="1" x14ac:dyDescent="0.25"/>
    <row r="904" s="10" customFormat="1" x14ac:dyDescent="0.25"/>
    <row r="905" s="10" customFormat="1" x14ac:dyDescent="0.25"/>
    <row r="906" s="10" customFormat="1" x14ac:dyDescent="0.25"/>
    <row r="907" s="10" customFormat="1" x14ac:dyDescent="0.25"/>
    <row r="908" s="10" customFormat="1" x14ac:dyDescent="0.25"/>
    <row r="909" s="10" customFormat="1" x14ac:dyDescent="0.25"/>
    <row r="910" s="10" customFormat="1" x14ac:dyDescent="0.25"/>
    <row r="911" s="10" customFormat="1" x14ac:dyDescent="0.25"/>
    <row r="912" s="10" customFormat="1" x14ac:dyDescent="0.25"/>
    <row r="913" s="10" customFormat="1" x14ac:dyDescent="0.25"/>
    <row r="914" s="10" customFormat="1" x14ac:dyDescent="0.25"/>
    <row r="915" s="10" customFormat="1" x14ac:dyDescent="0.25"/>
    <row r="916" s="10" customFormat="1" x14ac:dyDescent="0.25"/>
    <row r="917" s="10" customFormat="1" x14ac:dyDescent="0.25"/>
    <row r="918" s="10" customFormat="1" x14ac:dyDescent="0.25"/>
    <row r="919" s="10" customFormat="1" x14ac:dyDescent="0.25"/>
    <row r="920" s="10" customFormat="1" x14ac:dyDescent="0.25"/>
    <row r="921" s="10" customFormat="1" x14ac:dyDescent="0.25"/>
    <row r="922" s="10" customFormat="1" x14ac:dyDescent="0.25"/>
    <row r="923" s="10" customFormat="1" x14ac:dyDescent="0.25"/>
    <row r="924" s="10" customFormat="1" x14ac:dyDescent="0.25"/>
    <row r="925" s="10" customFormat="1" x14ac:dyDescent="0.25"/>
    <row r="926" s="10" customFormat="1" x14ac:dyDescent="0.25"/>
    <row r="927" s="10" customFormat="1" x14ac:dyDescent="0.25"/>
    <row r="928" s="10" customFormat="1" x14ac:dyDescent="0.25"/>
    <row r="929" s="10" customFormat="1" x14ac:dyDescent="0.25"/>
    <row r="930" s="10" customFormat="1" x14ac:dyDescent="0.25"/>
    <row r="931" s="10" customFormat="1" x14ac:dyDescent="0.25"/>
    <row r="932" s="10" customFormat="1" x14ac:dyDescent="0.25"/>
    <row r="933" s="10" customFormat="1" x14ac:dyDescent="0.25"/>
    <row r="934" s="10" customFormat="1" x14ac:dyDescent="0.25"/>
    <row r="935" s="10" customFormat="1" x14ac:dyDescent="0.25"/>
    <row r="936" s="10" customFormat="1" x14ac:dyDescent="0.25"/>
    <row r="937" s="10" customFormat="1" x14ac:dyDescent="0.25"/>
    <row r="938" s="10" customFormat="1" x14ac:dyDescent="0.25"/>
    <row r="939" s="10" customFormat="1" x14ac:dyDescent="0.25"/>
    <row r="940" s="10" customFormat="1" x14ac:dyDescent="0.25"/>
    <row r="941" s="10" customFormat="1" x14ac:dyDescent="0.25"/>
    <row r="942" s="10" customFormat="1" x14ac:dyDescent="0.25"/>
    <row r="943" s="10" customFormat="1" x14ac:dyDescent="0.25"/>
    <row r="944" s="10" customFormat="1" x14ac:dyDescent="0.25"/>
    <row r="945" s="10" customFormat="1" x14ac:dyDescent="0.25"/>
    <row r="946" s="10" customFormat="1" x14ac:dyDescent="0.25"/>
    <row r="947" s="10" customFormat="1" x14ac:dyDescent="0.25"/>
    <row r="948" s="10" customFormat="1" x14ac:dyDescent="0.25"/>
    <row r="949" s="10" customFormat="1" x14ac:dyDescent="0.25"/>
    <row r="950" s="10" customFormat="1" x14ac:dyDescent="0.25"/>
    <row r="951" s="10" customFormat="1" x14ac:dyDescent="0.25"/>
    <row r="952" s="10" customFormat="1" x14ac:dyDescent="0.25"/>
    <row r="953" s="10" customFormat="1" x14ac:dyDescent="0.25"/>
    <row r="954" s="10" customFormat="1" x14ac:dyDescent="0.25"/>
    <row r="955" s="10" customFormat="1" x14ac:dyDescent="0.25"/>
    <row r="956" s="10" customFormat="1" x14ac:dyDescent="0.25"/>
    <row r="957" s="10" customFormat="1" x14ac:dyDescent="0.25"/>
    <row r="958" s="10" customFormat="1" x14ac:dyDescent="0.25"/>
    <row r="959" s="10" customFormat="1" x14ac:dyDescent="0.25"/>
    <row r="960" s="10" customFormat="1" x14ac:dyDescent="0.25"/>
    <row r="961" s="10" customFormat="1" x14ac:dyDescent="0.25"/>
    <row r="962" s="10" customFormat="1" x14ac:dyDescent="0.25"/>
    <row r="963" s="10" customFormat="1" x14ac:dyDescent="0.25"/>
    <row r="964" s="10" customFormat="1" x14ac:dyDescent="0.25"/>
    <row r="965" s="10" customFormat="1" x14ac:dyDescent="0.25"/>
    <row r="966" s="10" customFormat="1" x14ac:dyDescent="0.25"/>
    <row r="967" s="10" customFormat="1" x14ac:dyDescent="0.25"/>
    <row r="968" s="10" customFormat="1" x14ac:dyDescent="0.25"/>
    <row r="969" s="10" customFormat="1" x14ac:dyDescent="0.25"/>
    <row r="970" s="10" customFormat="1" x14ac:dyDescent="0.25"/>
    <row r="971" s="10" customFormat="1" x14ac:dyDescent="0.25"/>
    <row r="972" s="10" customFormat="1" x14ac:dyDescent="0.25"/>
    <row r="973" s="10" customFormat="1" x14ac:dyDescent="0.25"/>
    <row r="974" s="10" customFormat="1" x14ac:dyDescent="0.25"/>
    <row r="975" s="10" customFormat="1" x14ac:dyDescent="0.25"/>
    <row r="976" s="10" customFormat="1" x14ac:dyDescent="0.25"/>
    <row r="977" s="10" customFormat="1" x14ac:dyDescent="0.25"/>
    <row r="978" s="10" customFormat="1" x14ac:dyDescent="0.25"/>
    <row r="979" s="10" customFormat="1" x14ac:dyDescent="0.25"/>
    <row r="980" s="10" customFormat="1" x14ac:dyDescent="0.25"/>
    <row r="981" s="10" customFormat="1" x14ac:dyDescent="0.25"/>
    <row r="982" s="10" customFormat="1" x14ac:dyDescent="0.25"/>
    <row r="983" s="10" customFormat="1" x14ac:dyDescent="0.25"/>
    <row r="984" s="10" customFormat="1" x14ac:dyDescent="0.25"/>
    <row r="985" s="10" customFormat="1" x14ac:dyDescent="0.25"/>
    <row r="986" s="10" customFormat="1" x14ac:dyDescent="0.25"/>
    <row r="987" s="10" customFormat="1" x14ac:dyDescent="0.25"/>
    <row r="988" s="10" customFormat="1" x14ac:dyDescent="0.25"/>
    <row r="989" s="10" customFormat="1" x14ac:dyDescent="0.25"/>
    <row r="990" s="10" customFormat="1" x14ac:dyDescent="0.25"/>
    <row r="991" s="10" customFormat="1" x14ac:dyDescent="0.25"/>
    <row r="992" s="10" customFormat="1" x14ac:dyDescent="0.25"/>
    <row r="993" s="10" customFormat="1" x14ac:dyDescent="0.25"/>
    <row r="994" s="10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X7:X9"/>
    <mergeCell ref="O8:O9"/>
    <mergeCell ref="A1:Q1"/>
    <mergeCell ref="A3:V3"/>
    <mergeCell ref="A4:V4"/>
    <mergeCell ref="A6:I6"/>
    <mergeCell ref="J6:J9"/>
    <mergeCell ref="K6:K9"/>
    <mergeCell ref="L6:X6"/>
    <mergeCell ref="H7:H9"/>
    <mergeCell ref="I7:I9"/>
    <mergeCell ref="L7:L9"/>
    <mergeCell ref="P8:R8"/>
    <mergeCell ref="S8:V8"/>
    <mergeCell ref="W8:W9"/>
    <mergeCell ref="Y6:Y9"/>
    <mergeCell ref="Z6:AB7"/>
    <mergeCell ref="AC6:AC9"/>
    <mergeCell ref="A7:A9"/>
    <mergeCell ref="B7:B9"/>
    <mergeCell ref="C7:C9"/>
    <mergeCell ref="D7:D9"/>
    <mergeCell ref="E7:E9"/>
    <mergeCell ref="F7:F9"/>
    <mergeCell ref="G7:G9"/>
    <mergeCell ref="Z8:Z9"/>
    <mergeCell ref="AA8:AA9"/>
    <mergeCell ref="AB8:AB9"/>
    <mergeCell ref="M7:M9"/>
    <mergeCell ref="N7:N9"/>
    <mergeCell ref="O7:W7"/>
  </mergeCells>
  <pageMargins left="0.15" right="0.15" top="0.6" bottom="0.02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D11" sqref="D11"/>
    </sheetView>
  </sheetViews>
  <sheetFormatPr defaultRowHeight="15" x14ac:dyDescent="0.25"/>
  <cols>
    <col min="1" max="1" width="13.140625" customWidth="1"/>
    <col min="2" max="2" width="56.7109375" customWidth="1"/>
    <col min="3" max="3" width="45.42578125" customWidth="1"/>
  </cols>
  <sheetData>
    <row r="1" spans="1:3" ht="72" customHeight="1" x14ac:dyDescent="0.25">
      <c r="A1" s="59" t="s">
        <v>246</v>
      </c>
      <c r="B1" s="59"/>
      <c r="C1" s="59"/>
    </row>
    <row r="3" spans="1:3" x14ac:dyDescent="0.25">
      <c r="A3" s="60" t="s">
        <v>247</v>
      </c>
      <c r="B3" s="60" t="s">
        <v>47</v>
      </c>
      <c r="C3" s="60" t="s">
        <v>48</v>
      </c>
    </row>
    <row r="4" spans="1:3" ht="42.75" x14ac:dyDescent="0.25">
      <c r="A4" s="61">
        <v>1</v>
      </c>
      <c r="B4" s="61" t="s">
        <v>248</v>
      </c>
      <c r="C4" s="62">
        <v>9239</v>
      </c>
    </row>
    <row r="5" spans="1:3" x14ac:dyDescent="0.25">
      <c r="A5" s="63" t="s">
        <v>49</v>
      </c>
      <c r="B5" s="61" t="s">
        <v>249</v>
      </c>
      <c r="C5" s="61"/>
    </row>
    <row r="6" spans="1:3" x14ac:dyDescent="0.25">
      <c r="A6" s="63" t="s">
        <v>250</v>
      </c>
      <c r="B6" s="61" t="s">
        <v>251</v>
      </c>
      <c r="C6" s="61"/>
    </row>
    <row r="7" spans="1:3" x14ac:dyDescent="0.25">
      <c r="A7" s="63" t="s">
        <v>252</v>
      </c>
      <c r="B7" s="61" t="s">
        <v>253</v>
      </c>
      <c r="C7" s="64">
        <v>1292</v>
      </c>
    </row>
    <row r="8" spans="1:3" x14ac:dyDescent="0.25">
      <c r="A8" s="63" t="s">
        <v>254</v>
      </c>
      <c r="B8" s="61" t="s">
        <v>255</v>
      </c>
      <c r="C8" s="64">
        <v>7947</v>
      </c>
    </row>
    <row r="9" spans="1:3" ht="71.25" customHeight="1" x14ac:dyDescent="0.25">
      <c r="A9" s="61">
        <v>2</v>
      </c>
      <c r="B9" s="61" t="s">
        <v>256</v>
      </c>
      <c r="C9" s="62">
        <v>1.69</v>
      </c>
    </row>
    <row r="10" spans="1:3" ht="55.5" customHeight="1" x14ac:dyDescent="0.25">
      <c r="A10" s="61">
        <v>3</v>
      </c>
      <c r="B10" s="61" t="s">
        <v>257</v>
      </c>
      <c r="C10" s="62">
        <v>1.01</v>
      </c>
    </row>
    <row r="11" spans="1:3" ht="93" customHeight="1" x14ac:dyDescent="0.25">
      <c r="A11" s="61">
        <v>4</v>
      </c>
      <c r="B11" s="61" t="s">
        <v>258</v>
      </c>
      <c r="C11" s="62">
        <v>0</v>
      </c>
    </row>
    <row r="12" spans="1:3" ht="86.25" customHeight="1" x14ac:dyDescent="0.25">
      <c r="A12" s="61">
        <v>5</v>
      </c>
      <c r="B12" s="61" t="s">
        <v>259</v>
      </c>
      <c r="C12" s="62">
        <v>0</v>
      </c>
    </row>
  </sheetData>
  <mergeCells count="1"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4" sqref="B14"/>
    </sheetView>
  </sheetViews>
  <sheetFormatPr defaultRowHeight="15" x14ac:dyDescent="0.25"/>
  <cols>
    <col min="1" max="1" width="9.140625" customWidth="1"/>
  </cols>
  <sheetData>
    <row r="1" spans="1:2" x14ac:dyDescent="0.25">
      <c r="A1">
        <f>1682</f>
        <v>1682</v>
      </c>
    </row>
    <row r="2" spans="1:2" x14ac:dyDescent="0.25">
      <c r="A2">
        <v>1157</v>
      </c>
    </row>
    <row r="3" spans="1:2" x14ac:dyDescent="0.25">
      <c r="A3">
        <v>1912.5</v>
      </c>
    </row>
    <row r="4" spans="1:2" x14ac:dyDescent="0.25">
      <c r="A4">
        <v>36.75</v>
      </c>
    </row>
    <row r="5" spans="1:2" x14ac:dyDescent="0.25">
      <c r="A5">
        <v>15613.01</v>
      </c>
    </row>
    <row r="6" spans="1:2" ht="16.5" x14ac:dyDescent="0.25">
      <c r="A6" s="21">
        <v>16899.133333333335</v>
      </c>
    </row>
    <row r="7" spans="1:2" x14ac:dyDescent="0.25">
      <c r="A7">
        <v>0</v>
      </c>
    </row>
    <row r="8" spans="1:2" x14ac:dyDescent="0.25">
      <c r="A8">
        <v>2361.96</v>
      </c>
    </row>
    <row r="9" spans="1:2" x14ac:dyDescent="0.25">
      <c r="A9">
        <v>82.5</v>
      </c>
    </row>
    <row r="10" spans="1:2" x14ac:dyDescent="0.25">
      <c r="A10">
        <v>2754</v>
      </c>
    </row>
    <row r="11" spans="1:2" x14ac:dyDescent="0.25">
      <c r="A11">
        <v>1238.7232900000001</v>
      </c>
    </row>
    <row r="12" spans="1:2" x14ac:dyDescent="0.25">
      <c r="A12">
        <v>5827.5999999999995</v>
      </c>
    </row>
    <row r="13" spans="1:2" x14ac:dyDescent="0.25">
      <c r="A13">
        <f>SUM(A1:A12)</f>
        <v>49565.17662333334</v>
      </c>
      <c r="B13">
        <v>49565.176623333296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30</vt:i4>
      </vt:variant>
    </vt:vector>
  </HeadingPairs>
  <TitlesOfParts>
    <vt:vector size="44" baseType="lpstr">
      <vt:lpstr>Декабрь</vt:lpstr>
      <vt:lpstr>Ноябрь</vt:lpstr>
      <vt:lpstr>Октябрь</vt:lpstr>
      <vt:lpstr>Сентябрь</vt:lpstr>
      <vt:lpstr>Август</vt:lpstr>
      <vt:lpstr>Июль</vt:lpstr>
      <vt:lpstr>Июнь</vt:lpstr>
      <vt:lpstr>май</vt:lpstr>
      <vt:lpstr>Апрель</vt:lpstr>
      <vt:lpstr>Март</vt:lpstr>
      <vt:lpstr>Февлаль</vt:lpstr>
      <vt:lpstr>Январь</vt:lpstr>
      <vt:lpstr>форма 8.3</vt:lpstr>
      <vt:lpstr>Лист1</vt:lpstr>
      <vt:lpstr>Апрель!_ftn1</vt:lpstr>
      <vt:lpstr>Декабрь!_ftn1</vt:lpstr>
      <vt:lpstr>Март!_ftn1</vt:lpstr>
      <vt:lpstr>Ноябрь!_ftn1</vt:lpstr>
      <vt:lpstr>Февлаль!_ftn1</vt:lpstr>
      <vt:lpstr>Январь!_ftn1</vt:lpstr>
      <vt:lpstr>Август!_ftnref1</vt:lpstr>
      <vt:lpstr>Апрель!_ftnref1</vt:lpstr>
      <vt:lpstr>Декабрь!_ftnref1</vt:lpstr>
      <vt:lpstr>Июль!_ftnref1</vt:lpstr>
      <vt:lpstr>Июнь!_ftnref1</vt:lpstr>
      <vt:lpstr>май!_ftnref1</vt:lpstr>
      <vt:lpstr>Март!_ftnref1</vt:lpstr>
      <vt:lpstr>Ноябрь!_ftnref1</vt:lpstr>
      <vt:lpstr>Октябрь!_ftnref1</vt:lpstr>
      <vt:lpstr>Сентябрь!_ftnref1</vt:lpstr>
      <vt:lpstr>Февлаль!_ftnref1</vt:lpstr>
      <vt:lpstr>Январь!_ftnref1</vt:lpstr>
      <vt:lpstr>Август!_Toc472327096</vt:lpstr>
      <vt:lpstr>Апрель!_Toc472327096</vt:lpstr>
      <vt:lpstr>Декабрь!_Toc472327096</vt:lpstr>
      <vt:lpstr>Июль!_Toc472327096</vt:lpstr>
      <vt:lpstr>Июнь!_Toc472327096</vt:lpstr>
      <vt:lpstr>май!_Toc472327096</vt:lpstr>
      <vt:lpstr>Март!_Toc472327096</vt:lpstr>
      <vt:lpstr>Ноябрь!_Toc472327096</vt:lpstr>
      <vt:lpstr>Октябрь!_Toc472327096</vt:lpstr>
      <vt:lpstr>Сентябрь!_Toc472327096</vt:lpstr>
      <vt:lpstr>Февлаль!_Toc472327096</vt:lpstr>
      <vt:lpstr>Январь!_Toc472327096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dcterms:created xsi:type="dcterms:W3CDTF">2018-03-28T10:49:48Z</dcterms:created>
  <dcterms:modified xsi:type="dcterms:W3CDTF">2019-03-29T11:18:48Z</dcterms:modified>
</cp:coreProperties>
</file>